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30" sheetId="49" r:id="rId1"/>
  </sheets>
  <calcPr calcId="125725"/>
</workbook>
</file>

<file path=xl/calcChain.xml><?xml version="1.0" encoding="utf-8"?>
<calcChain xmlns="http://schemas.openxmlformats.org/spreadsheetml/2006/main">
  <c r="I20" i="49"/>
  <c r="J20"/>
  <c r="K20" s="1"/>
  <c r="I21"/>
  <c r="J21"/>
  <c r="K21"/>
  <c r="I22"/>
  <c r="J22"/>
  <c r="K22" s="1"/>
  <c r="I23"/>
  <c r="J23"/>
  <c r="K23"/>
  <c r="I24"/>
  <c r="J24"/>
  <c r="K24" s="1"/>
  <c r="I25"/>
  <c r="J25"/>
  <c r="K25"/>
  <c r="I26"/>
  <c r="J26"/>
  <c r="K26" s="1"/>
  <c r="I27"/>
  <c r="J27"/>
  <c r="K27"/>
  <c r="I28"/>
  <c r="J28"/>
  <c r="K28" s="1"/>
  <c r="I29"/>
  <c r="J29"/>
  <c r="K29"/>
  <c r="I30"/>
  <c r="J30"/>
  <c r="K30" s="1"/>
  <c r="I31"/>
  <c r="J31"/>
  <c r="K31"/>
  <c r="I32"/>
  <c r="J32"/>
  <c r="K32" s="1"/>
  <c r="J19"/>
  <c r="I19"/>
  <c r="K19" s="1"/>
  <c r="J16"/>
  <c r="I16"/>
  <c r="J118"/>
  <c r="H118"/>
  <c r="E118"/>
  <c r="J119"/>
  <c r="H119"/>
  <c r="K119" s="1"/>
  <c r="E119"/>
  <c r="J110"/>
  <c r="J111"/>
  <c r="G114"/>
  <c r="G115"/>
  <c r="G116"/>
  <c r="H98"/>
  <c r="E98"/>
  <c r="H97"/>
  <c r="E97"/>
  <c r="H96"/>
  <c r="E96"/>
  <c r="H95"/>
  <c r="E95"/>
  <c r="H94"/>
  <c r="E94"/>
  <c r="H93"/>
  <c r="E93"/>
  <c r="H102"/>
  <c r="E102"/>
  <c r="H101"/>
  <c r="E101"/>
  <c r="H100"/>
  <c r="E100"/>
  <c r="H90"/>
  <c r="E90"/>
  <c r="H89"/>
  <c r="E89"/>
  <c r="H88"/>
  <c r="E88"/>
  <c r="H87"/>
  <c r="E87"/>
  <c r="H92"/>
  <c r="E92"/>
  <c r="H91"/>
  <c r="E91"/>
  <c r="J74"/>
  <c r="I74"/>
  <c r="H74"/>
  <c r="E74"/>
  <c r="J72"/>
  <c r="I72"/>
  <c r="H72"/>
  <c r="E72"/>
  <c r="C45"/>
  <c r="C40" s="1"/>
  <c r="K118" l="1"/>
  <c r="K74"/>
  <c r="K72"/>
  <c r="D115" l="1"/>
  <c r="J115" s="1"/>
  <c r="D114"/>
  <c r="J114" s="1"/>
  <c r="J107"/>
  <c r="J106"/>
  <c r="G69"/>
  <c r="G68"/>
  <c r="G67"/>
  <c r="D69"/>
  <c r="D68"/>
  <c r="D67"/>
  <c r="D45"/>
  <c r="D40" s="1"/>
  <c r="H19"/>
  <c r="H20"/>
  <c r="H21"/>
  <c r="H22"/>
  <c r="H23"/>
  <c r="H24"/>
  <c r="H25"/>
  <c r="H26"/>
  <c r="H27"/>
  <c r="H28"/>
  <c r="H29"/>
  <c r="H30"/>
  <c r="H31"/>
  <c r="H32"/>
  <c r="E20"/>
  <c r="E21"/>
  <c r="E22"/>
  <c r="E23"/>
  <c r="E24"/>
  <c r="E25"/>
  <c r="E26"/>
  <c r="E28"/>
  <c r="E29"/>
  <c r="E30"/>
  <c r="E31"/>
  <c r="E32"/>
  <c r="F142"/>
  <c r="F140"/>
  <c r="F136"/>
  <c r="F132"/>
  <c r="F131"/>
  <c r="F130"/>
  <c r="H120"/>
  <c r="H116"/>
  <c r="E116"/>
  <c r="H114"/>
  <c r="E114"/>
  <c r="H112"/>
  <c r="E112"/>
  <c r="H111"/>
  <c r="E111"/>
  <c r="H110"/>
  <c r="E110"/>
  <c r="H108"/>
  <c r="E108"/>
  <c r="H107"/>
  <c r="E107"/>
  <c r="H106"/>
  <c r="E106"/>
  <c r="H99"/>
  <c r="E99"/>
  <c r="G83"/>
  <c r="J83" s="1"/>
  <c r="E83"/>
  <c r="J73"/>
  <c r="I73"/>
  <c r="H73"/>
  <c r="E73"/>
  <c r="I69"/>
  <c r="I68"/>
  <c r="I67"/>
  <c r="J64"/>
  <c r="I64"/>
  <c r="H64"/>
  <c r="E64"/>
  <c r="J63"/>
  <c r="I63"/>
  <c r="H63"/>
  <c r="E63"/>
  <c r="J62"/>
  <c r="I62"/>
  <c r="H62"/>
  <c r="E62"/>
  <c r="J59"/>
  <c r="H59"/>
  <c r="I59"/>
  <c r="K59" s="1"/>
  <c r="J58"/>
  <c r="H58"/>
  <c r="I58"/>
  <c r="J57"/>
  <c r="H57"/>
  <c r="I57"/>
  <c r="K57" s="1"/>
  <c r="E44"/>
  <c r="E43"/>
  <c r="E42"/>
  <c r="H16"/>
  <c r="E16"/>
  <c r="E115" l="1"/>
  <c r="K106"/>
  <c r="K111"/>
  <c r="J67"/>
  <c r="K67" s="1"/>
  <c r="J69"/>
  <c r="K69" s="1"/>
  <c r="J68"/>
  <c r="K68" s="1"/>
  <c r="E69"/>
  <c r="E68"/>
  <c r="E67"/>
  <c r="E45"/>
  <c r="E40" s="1"/>
  <c r="E27"/>
  <c r="E19"/>
  <c r="K58"/>
  <c r="K62"/>
  <c r="K63"/>
  <c r="K64"/>
  <c r="H69"/>
  <c r="K73"/>
  <c r="H67"/>
  <c r="H68"/>
  <c r="K107"/>
  <c r="K110"/>
  <c r="K114"/>
  <c r="H115"/>
  <c r="K115" s="1"/>
  <c r="K16"/>
  <c r="H83"/>
  <c r="K83" s="1"/>
  <c r="E57"/>
  <c r="E58"/>
  <c r="E59"/>
</calcChain>
</file>

<file path=xl/sharedStrings.xml><?xml version="1.0" encoding="utf-8"?>
<sst xmlns="http://schemas.openxmlformats.org/spreadsheetml/2006/main" count="273" uniqueCount="169">
  <si>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</si>
  <si>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</si>
  <si>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</si>
  <si>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</si>
  <si>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</si>
  <si>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</si>
  <si>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</si>
  <si>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</si>
  <si>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</si>
  <si>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</si>
  <si>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</si>
  <si>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</si>
  <si>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</si>
  <si>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</si>
  <si>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</si>
  <si>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</si>
  <si>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</si>
  <si>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</si>
  <si>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</si>
  <si>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</si>
  <si>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</si>
  <si>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</si>
  <si>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</si>
  <si>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</si>
  <si>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</si>
  <si>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</si>
  <si>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</si>
  <si>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</si>
  <si>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</si>
  <si>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</si>
  <si>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</si>
  <si>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</si>
  <si>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</si>
  <si>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</si>
  <si>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</si>
  <si>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</si>
  <si>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</si>
  <si>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</si>
  <si>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</si>
  <si>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</si>
  <si>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</si>
  <si>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</si>
  <si>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</si>
  <si>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</si>
  <si>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</si>
  <si>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</si>
  <si>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</si>
  <si>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</si>
  <si>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</si>
  <si>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</si>
  <si>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</si>
  <si>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</si>
  <si>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</si>
  <si>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</si>
  <si>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</si>
  <si>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</si>
  <si>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</si>
  <si>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</si>
  <si>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</si>
  <si>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</si>
  <si>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</si>
  <si>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</si>
  <si>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</si>
  <si>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</si>
  <si>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</si>
  <si>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</si>
  <si>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</si>
  <si>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</si>
  <si>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</si>
  <si>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</si>
  <si>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</si>
  <si>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</si>
  <si>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</si>
  <si>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</si>
  <si>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</si>
  <si>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</si>
  <si>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</si>
  <si>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</si>
  <si>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</si>
  <si>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</si>
  <si>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</si>
  <si>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</si>
  <si>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</si>
  <si>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</si>
  <si>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</si>
  <si>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</si>
  <si>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</si>
  <si>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</si>
  <si>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</si>
  <si>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</si>
  <si>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</si>
  <si>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</si>
  <si>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</si>
  <si>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</si>
  <si>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</si>
  <si>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</si>
  <si>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</si>
  <si>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</si>
  <si>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</si>
  <si>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</si>
  <si>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</si>
  <si>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</si>
  <si>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</si>
  <si>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</si>
  <si>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</si>
  <si>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</si>
  <si>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</si>
  <si>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</si>
  <si>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</si>
  <si>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</si>
  <si>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Показники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</si>
  <si>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</si>
  <si>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</si>
  <si>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</si>
  <si>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</si>
  <si>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</si>
  <si>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</si>
  <si>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</si>
  <si>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продукту</t>
  </si>
  <si>
    <t>Відхилення показників поточного року до показників попереднгього року поясюється проведенням ремонтів  відповідно  до  замовлень, розрахунків</t>
  </si>
  <si>
    <t>Забезпечення розвитку інфраструктури території</t>
  </si>
  <si>
    <t>Оцінка ефективності бюджетної програми за 2019 рік</t>
  </si>
  <si>
    <t>середні витрати на будівництво одного об’єкта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</si>
  <si>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</si>
  <si>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</si>
  <si>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</si>
  <si>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0443</t>
  </si>
  <si>
    <t>Будівництво інших об'єктів соціальної та виробничої інфраструктури комунальної власності</t>
  </si>
  <si>
    <t>Будівництво ФОК з басейнами (типової будівлі басейну "Н2О-Classic"), вул.Незалежності, 22, м.Ніжин, Чернігівська обл., в т.ч.ПВР</t>
  </si>
  <si>
    <t>Будівництво міського кладовища на території Кунашівської сільської ради, Ніжинського району, в т.ч.ПВР</t>
  </si>
  <si>
    <t>Будівництво артезіанської свердловини для житлового будинку Кунашівський старостинський округ в т.ч.ПВР</t>
  </si>
  <si>
    <t>Капіт.ремонт елементів благоустрою з  встановленням пам’ятника борцям за Незалежність та територіальну цілісність України  на території парку Незалежності по вул. Незалежності у м. Ніжин Чернігівської обл в т.ч. ПВР</t>
  </si>
  <si>
    <t>Реконструкція пішоходної частини з елементами благоустрою території, прилеглої до адмінбудівлі за адресою пл.імені І.Франка в м. Ніжин Чернігівської обл.</t>
  </si>
  <si>
    <t xml:space="preserve">Реконструкція КНС біля р. Остер по вул. Набережна в м. Ніжин, Чернігівської обл. в т.ч. ПВР </t>
  </si>
  <si>
    <t>Реконструкція центральної КНС по вул. Синяківська в м. Ніжин, Чернігівської обл.з виділенням черговості:1 черга-заміна каналізаційної решітки та щитового затвору у правому каналі приймального відділення; 2черга-заміна каналізаційної решітки та щитового заптвору у лівому каналі приймального відділення з реконструкцією покрівлі та вимощення навколо будівлі; 3 черга- улаштування опорядження фасаду на основі профільних металевих листових матеріалів" т.ч.ПВР.</t>
  </si>
  <si>
    <t>Реконструкція самоплинного колектору д-800мм із залізобетонних труб методом протягування поліетиленової труб діаметром 600 мм по вул.Синяківській-Шевченка в м.Ніжин Чернігівської област в т.ч. ПВР</t>
  </si>
  <si>
    <t>Реконструкція вулиці Шевченка з площею імені І.Франка, в т.ч.ПВР</t>
  </si>
  <si>
    <t>Будівництво протипожежного водопостачання до полігону ТПВ по вул. Прилуцька з підключенням до існуючої мережі  водопостачання міста в тч. ПВР</t>
  </si>
  <si>
    <t xml:space="preserve">Будівництво системи відеоспостереження прилеглої території залізничного вокзалу в м.Ніжин, Чернігівської обл. в т.ч.ПВР </t>
  </si>
  <si>
    <t xml:space="preserve">Будівництво системи відеоспостереження для розпізнавання обличчя на площі ім І Франка в м.Ніжин, Чернігівської обл. в т.ч.ПВР </t>
  </si>
  <si>
    <t>Реконструкція нежитлового приміщення по вул.Покровська,8 в т.ч. ПВР</t>
  </si>
  <si>
    <t>Будівництво ЛЕП  по вул.Арвата, Афганців, П.Морозова</t>
  </si>
  <si>
    <t>обсяг видатків на будівництво</t>
  </si>
  <si>
    <t>обсяг видатків на капітальний ремонт</t>
  </si>
  <si>
    <t>кількість об’єктів, які планується будувати</t>
  </si>
  <si>
    <t>кількість об’єктів, які планується капітальний ремонт</t>
  </si>
  <si>
    <t>середні витрати на капітальний ремонт  одного об’єкта</t>
  </si>
  <si>
    <t>№ з/п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</si>
  <si>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</si>
  <si>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</si>
  <si>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</si>
  <si>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ефективності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</si>
  <si>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0"/>
        <rFont val="Times New Roman"/>
        <family val="1"/>
        <charset val="204"/>
      </rPr>
      <t>не надані акти виконаних робіт</t>
    </r>
  </si>
  <si>
    <t>рівень виконання завдання - забезпечення  будівництва  об’єктів</t>
  </si>
  <si>
    <t>рівень виконання завдання - забезпечення  реконструкції об’єктів</t>
  </si>
  <si>
    <t>рівень виконання завдання - забезпечення  проведення капітального ремонту об’єктів транспортної інфраструктури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</si>
  <si>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0"/>
        <rFont val="Times New Roman"/>
        <family val="1"/>
        <charset val="204"/>
      </rPr>
      <t xml:space="preserve"> не надані акти виконаних робіт(залишок планових призначень)</t>
    </r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</si>
  <si>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 xml:space="preserve">не надані акти виконаних робіт </t>
    </r>
  </si>
  <si>
    <t>Завдання  виконані.  Відхилення  за  рахунок залишків бюджетних коштів.</t>
  </si>
  <si>
    <t>Забезпечення будівництва об’єктів</t>
  </si>
  <si>
    <t>Забезпечення реконструкції об’єктів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</si>
  <si>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надані акти виконаних робіт(залишок планових призначень)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</si>
  <si>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</si>
  <si>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</si>
  <si>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</si>
  <si>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автомобільних доріг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</si>
  <si>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Забезпечення розвитку інфраструктури території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</si>
  <si>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Підвищення експлуатаційних властивостей об'єктів соціальної та виробничої інфраструктури  комунальної власності 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</si>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</sst>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#,##0.0"/>
    <numFmt numFmtId="168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103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164" fontId="7" fillId="0" borderId="5" xfId="2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vertical="top" wrapText="1"/>
    </xf>
    <xf numFmtId="164" fontId="7" fillId="0" borderId="5" xfId="2" applyFont="1" applyBorder="1" applyAlignment="1">
      <alignment horizontal="righ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66" fontId="7" fillId="0" borderId="5" xfId="2" applyNumberFormat="1" applyFont="1" applyBorder="1" applyAlignment="1">
      <alignment horizontal="center" vertical="center" wrapText="1"/>
    </xf>
    <xf numFmtId="167" fontId="4" fillId="0" borderId="5" xfId="3" applyNumberFormat="1" applyFont="1" applyFill="1" applyBorder="1" applyAlignment="1">
      <alignment vertical="top" wrapText="1"/>
    </xf>
    <xf numFmtId="166" fontId="7" fillId="0" borderId="5" xfId="2" applyNumberFormat="1" applyFont="1" applyFill="1" applyBorder="1" applyAlignment="1">
      <alignment vertical="center" wrapText="1"/>
    </xf>
    <xf numFmtId="166" fontId="7" fillId="0" borderId="5" xfId="2" applyNumberFormat="1" applyFont="1" applyBorder="1" applyAlignment="1">
      <alignment horizontal="left" vertical="center" wrapText="1"/>
    </xf>
    <xf numFmtId="168" fontId="7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166" fontId="7" fillId="0" borderId="6" xfId="2" applyNumberFormat="1" applyFont="1" applyBorder="1" applyAlignment="1">
      <alignment horizontal="center" vertical="center" wrapText="1"/>
    </xf>
    <xf numFmtId="167" fontId="6" fillId="0" borderId="5" xfId="3" applyNumberFormat="1" applyFont="1" applyFill="1" applyBorder="1" applyAlignment="1">
      <alignment vertical="top" wrapText="1"/>
    </xf>
    <xf numFmtId="164" fontId="6" fillId="0" borderId="5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6" fontId="7" fillId="0" borderId="5" xfId="2" applyNumberFormat="1" applyFont="1" applyBorder="1" applyAlignment="1">
      <alignment horizontal="right" vertical="center" wrapText="1"/>
    </xf>
    <xf numFmtId="166" fontId="7" fillId="0" borderId="5" xfId="0" applyNumberFormat="1" applyFont="1" applyBorder="1" applyAlignment="1">
      <alignment horizontal="right" vertical="center" wrapText="1"/>
    </xf>
    <xf numFmtId="166" fontId="11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66" fontId="7" fillId="0" borderId="5" xfId="2" applyNumberFormat="1" applyFont="1" applyFill="1" applyBorder="1" applyAlignment="1">
      <alignment horizontal="left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53"/>
  <sheetViews>
    <sheetView tabSelected="1" topLeftCell="A39" workbookViewId="0">
      <selection activeCell="I19" sqref="I19:K32"/>
    </sheetView>
  </sheetViews>
  <sheetFormatPr defaultColWidth="34" defaultRowHeight="13.5"/>
  <cols>
    <col min="1" max="1" width="5.625" style="2" customWidth="1"/>
    <col min="2" max="2" width="34" style="9"/>
    <col min="3" max="3" width="10" style="2" customWidth="1"/>
    <col min="4" max="4" width="13.375" style="2" customWidth="1"/>
    <col min="5" max="5" width="11.25" style="2" customWidth="1"/>
    <col min="6" max="6" width="11.75" style="2" customWidth="1"/>
    <col min="7" max="7" width="10.875" style="2" customWidth="1"/>
    <col min="8" max="8" width="11.75" style="2" customWidth="1"/>
    <col min="9" max="9" width="8.125" style="2" customWidth="1"/>
    <col min="10" max="11" width="10.5" style="2" customWidth="1"/>
    <col min="12" max="16384" width="34" style="2"/>
  </cols>
  <sheetData>
    <row r="1" spans="1:11">
      <c r="H1" s="68" t="s">
        <v>53</v>
      </c>
      <c r="I1" s="68"/>
      <c r="J1" s="68"/>
      <c r="K1" s="68"/>
    </row>
    <row r="2" spans="1:11" ht="29.45" customHeight="1">
      <c r="H2" s="68" t="s">
        <v>54</v>
      </c>
      <c r="I2" s="68"/>
      <c r="J2" s="68"/>
      <c r="K2" s="68"/>
    </row>
    <row r="3" spans="1:11" ht="18.2">
      <c r="A3" s="69" t="s">
        <v>121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34.85" customHeight="1">
      <c r="A4" s="43" t="s">
        <v>55</v>
      </c>
      <c r="B4" s="44">
        <v>1200000</v>
      </c>
      <c r="C4" s="43"/>
      <c r="D4" s="67" t="s">
        <v>114</v>
      </c>
      <c r="E4" s="67"/>
      <c r="F4" s="67"/>
      <c r="G4" s="67"/>
      <c r="H4" s="67"/>
      <c r="I4" s="67"/>
      <c r="J4" s="67"/>
      <c r="K4" s="67"/>
    </row>
    <row r="5" spans="1:11" ht="18" customHeight="1">
      <c r="A5" s="1"/>
      <c r="B5" s="10" t="s">
        <v>56</v>
      </c>
      <c r="C5" s="1"/>
      <c r="D5" s="70" t="s">
        <v>57</v>
      </c>
      <c r="E5" s="70"/>
      <c r="F5" s="70"/>
      <c r="G5" s="70"/>
      <c r="H5" s="70"/>
      <c r="I5" s="70"/>
      <c r="J5" s="70"/>
      <c r="K5" s="70"/>
    </row>
    <row r="6" spans="1:11" ht="35.5" customHeight="1">
      <c r="A6" s="43" t="s">
        <v>58</v>
      </c>
      <c r="B6" s="44">
        <v>1210000</v>
      </c>
      <c r="C6" s="43"/>
      <c r="D6" s="67" t="s">
        <v>114</v>
      </c>
      <c r="E6" s="67"/>
      <c r="F6" s="67"/>
      <c r="G6" s="67"/>
      <c r="H6" s="67"/>
      <c r="I6" s="67"/>
      <c r="J6" s="67"/>
      <c r="K6" s="67"/>
    </row>
    <row r="7" spans="1:11" ht="18" customHeight="1">
      <c r="B7" s="10" t="s">
        <v>56</v>
      </c>
      <c r="D7" s="70" t="s">
        <v>59</v>
      </c>
      <c r="E7" s="70"/>
      <c r="F7" s="70"/>
      <c r="G7" s="70"/>
      <c r="H7" s="70"/>
      <c r="I7" s="70"/>
      <c r="J7" s="70"/>
      <c r="K7" s="70"/>
    </row>
    <row r="8" spans="1:11" s="43" customFormat="1" ht="36" customHeight="1">
      <c r="A8" s="43" t="s">
        <v>60</v>
      </c>
      <c r="B8" s="44">
        <v>1217330</v>
      </c>
      <c r="C8" s="17" t="s">
        <v>126</v>
      </c>
      <c r="D8" s="69" t="s">
        <v>127</v>
      </c>
      <c r="E8" s="69"/>
      <c r="F8" s="69"/>
      <c r="G8" s="69"/>
      <c r="H8" s="69"/>
      <c r="I8" s="69"/>
      <c r="J8" s="69"/>
      <c r="K8" s="69"/>
    </row>
    <row r="9" spans="1:11" s="1" customFormat="1" ht="18.2">
      <c r="A9" s="43"/>
      <c r="B9" s="10" t="s">
        <v>56</v>
      </c>
      <c r="C9" s="3" t="s">
        <v>61</v>
      </c>
    </row>
    <row r="10" spans="1:11" s="1" customFormat="1" ht="25.25" customHeight="1">
      <c r="A10" s="43" t="s">
        <v>62</v>
      </c>
      <c r="B10" s="44" t="s">
        <v>63</v>
      </c>
      <c r="C10" s="74" t="s">
        <v>120</v>
      </c>
      <c r="D10" s="74"/>
      <c r="E10" s="74"/>
      <c r="F10" s="74"/>
      <c r="G10" s="74"/>
      <c r="H10" s="74"/>
      <c r="I10" s="74"/>
      <c r="J10" s="74"/>
      <c r="K10" s="74"/>
    </row>
    <row r="11" spans="1:11" s="1" customFormat="1" ht="16.850000000000001" customHeight="1">
      <c r="A11" s="43" t="s">
        <v>64</v>
      </c>
      <c r="B11" s="75" t="s">
        <v>65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18" customHeight="1">
      <c r="A12" s="76" t="s">
        <v>66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spans="1:11" ht="16.850000000000001" customHeight="1">
      <c r="A13" s="71" t="s">
        <v>0</v>
      </c>
      <c r="B13" s="72" t="s">
        <v>1</v>
      </c>
      <c r="C13" s="73" t="s">
        <v>2</v>
      </c>
      <c r="D13" s="73"/>
      <c r="E13" s="73"/>
      <c r="F13" s="73" t="s">
        <v>3</v>
      </c>
      <c r="G13" s="73"/>
      <c r="H13" s="73"/>
      <c r="I13" s="73" t="s">
        <v>4</v>
      </c>
      <c r="J13" s="73"/>
      <c r="K13" s="73"/>
    </row>
    <row r="14" spans="1:11" ht="21.55">
      <c r="A14" s="71"/>
      <c r="B14" s="72"/>
      <c r="C14" s="4" t="s">
        <v>67</v>
      </c>
      <c r="D14" s="4" t="s">
        <v>68</v>
      </c>
      <c r="E14" s="4" t="s">
        <v>69</v>
      </c>
      <c r="F14" s="4" t="s">
        <v>67</v>
      </c>
      <c r="G14" s="4" t="s">
        <v>68</v>
      </c>
      <c r="H14" s="4" t="s">
        <v>69</v>
      </c>
      <c r="I14" s="4" t="s">
        <v>67</v>
      </c>
      <c r="J14" s="4" t="s">
        <v>68</v>
      </c>
      <c r="K14" s="4" t="s">
        <v>69</v>
      </c>
    </row>
    <row r="15" spans="1:11" s="5" customFormat="1" ht="10.8">
      <c r="A15" s="4"/>
      <c r="B15" s="11"/>
      <c r="C15" s="4" t="s">
        <v>70</v>
      </c>
      <c r="D15" s="4" t="s">
        <v>71</v>
      </c>
      <c r="E15" s="4" t="s">
        <v>72</v>
      </c>
      <c r="F15" s="4" t="s">
        <v>73</v>
      </c>
      <c r="G15" s="4" t="s">
        <v>74</v>
      </c>
      <c r="H15" s="4" t="s">
        <v>75</v>
      </c>
      <c r="I15" s="4" t="s">
        <v>76</v>
      </c>
      <c r="J15" s="4" t="s">
        <v>77</v>
      </c>
      <c r="K15" s="4" t="s">
        <v>78</v>
      </c>
    </row>
    <row r="16" spans="1:11" s="3" customFormat="1" ht="14.15">
      <c r="A16" s="37" t="s">
        <v>5</v>
      </c>
      <c r="B16" s="34" t="s">
        <v>106</v>
      </c>
      <c r="C16" s="45"/>
      <c r="D16" s="46">
        <v>11314.728999999999</v>
      </c>
      <c r="E16" s="46">
        <f>C16+D16</f>
        <v>11314.728999999999</v>
      </c>
      <c r="F16" s="46"/>
      <c r="G16" s="46">
        <v>10107.941000000001</v>
      </c>
      <c r="H16" s="46">
        <f>F16+G16</f>
        <v>10107.941000000001</v>
      </c>
      <c r="I16" s="46">
        <f>F16-C16</f>
        <v>0</v>
      </c>
      <c r="J16" s="46">
        <f>G16-D16</f>
        <v>-1206.7879999999986</v>
      </c>
      <c r="K16" s="46">
        <f>I16+J16</f>
        <v>-1206.7879999999986</v>
      </c>
    </row>
    <row r="17" spans="1:11" ht="33" customHeight="1">
      <c r="A17" s="78" t="s">
        <v>161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5.5">
      <c r="A18" s="36"/>
      <c r="B18" s="31" t="s">
        <v>6</v>
      </c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77.400000000000006">
      <c r="A19" s="36">
        <v>1</v>
      </c>
      <c r="B19" s="47" t="s">
        <v>128</v>
      </c>
      <c r="C19" s="36"/>
      <c r="D19" s="48">
        <v>820</v>
      </c>
      <c r="E19" s="46">
        <f t="shared" ref="E19:E32" si="0">C19+D19</f>
        <v>820</v>
      </c>
      <c r="F19" s="49"/>
      <c r="G19" s="48">
        <v>300</v>
      </c>
      <c r="H19" s="46">
        <f t="shared" ref="H19:H32" si="1">F19+G19</f>
        <v>300</v>
      </c>
      <c r="I19" s="46">
        <f>F19-C19</f>
        <v>0</v>
      </c>
      <c r="J19" s="46">
        <f>G19-D19</f>
        <v>-520</v>
      </c>
      <c r="K19" s="46">
        <f>I19+J19</f>
        <v>-520</v>
      </c>
    </row>
    <row r="20" spans="1:11" ht="61.95">
      <c r="A20" s="36">
        <v>2</v>
      </c>
      <c r="B20" s="47" t="s">
        <v>129</v>
      </c>
      <c r="C20" s="36"/>
      <c r="D20" s="48">
        <v>254</v>
      </c>
      <c r="E20" s="46">
        <f t="shared" si="0"/>
        <v>254</v>
      </c>
      <c r="F20" s="65"/>
      <c r="G20" s="48">
        <v>253.12799999999999</v>
      </c>
      <c r="H20" s="66">
        <f t="shared" si="1"/>
        <v>253.12799999999999</v>
      </c>
      <c r="I20" s="46">
        <f t="shared" ref="I20:I32" si="2">F20-C20</f>
        <v>0</v>
      </c>
      <c r="J20" s="46">
        <f t="shared" ref="J20:J32" si="3">G20-D20</f>
        <v>-0.8720000000000141</v>
      </c>
      <c r="K20" s="46">
        <f t="shared" ref="K20:K32" si="4">I20+J20</f>
        <v>-0.8720000000000141</v>
      </c>
    </row>
    <row r="21" spans="1:11" ht="61.95">
      <c r="A21" s="36">
        <v>3</v>
      </c>
      <c r="B21" s="47" t="s">
        <v>130</v>
      </c>
      <c r="C21" s="36"/>
      <c r="D21" s="48">
        <v>300</v>
      </c>
      <c r="E21" s="46">
        <f t="shared" si="0"/>
        <v>300</v>
      </c>
      <c r="F21" s="65"/>
      <c r="G21" s="48"/>
      <c r="H21" s="66">
        <f t="shared" si="1"/>
        <v>0</v>
      </c>
      <c r="I21" s="46">
        <f t="shared" si="2"/>
        <v>0</v>
      </c>
      <c r="J21" s="46">
        <f t="shared" si="3"/>
        <v>-300</v>
      </c>
      <c r="K21" s="46">
        <f t="shared" si="4"/>
        <v>-300</v>
      </c>
    </row>
    <row r="22" spans="1:11" ht="123.85">
      <c r="A22" s="36">
        <v>4</v>
      </c>
      <c r="B22" s="47" t="s">
        <v>131</v>
      </c>
      <c r="C22" s="36"/>
      <c r="D22" s="48">
        <v>1470</v>
      </c>
      <c r="E22" s="46">
        <f t="shared" si="0"/>
        <v>1470</v>
      </c>
      <c r="F22" s="65"/>
      <c r="G22" s="48">
        <v>1461.1659999999999</v>
      </c>
      <c r="H22" s="66">
        <f t="shared" si="1"/>
        <v>1461.1659999999999</v>
      </c>
      <c r="I22" s="46">
        <f t="shared" si="2"/>
        <v>0</v>
      </c>
      <c r="J22" s="46">
        <f t="shared" si="3"/>
        <v>-8.83400000000006</v>
      </c>
      <c r="K22" s="46">
        <f t="shared" si="4"/>
        <v>-8.83400000000006</v>
      </c>
    </row>
    <row r="23" spans="1:11" ht="92.9">
      <c r="A23" s="36">
        <v>5</v>
      </c>
      <c r="B23" s="47" t="s">
        <v>132</v>
      </c>
      <c r="C23" s="36"/>
      <c r="D23" s="48">
        <v>7399.0290000000005</v>
      </c>
      <c r="E23" s="46">
        <f t="shared" si="0"/>
        <v>7399.0290000000005</v>
      </c>
      <c r="F23" s="65"/>
      <c r="G23" s="48">
        <v>7345.9530000000004</v>
      </c>
      <c r="H23" s="66">
        <f t="shared" si="1"/>
        <v>7345.9530000000004</v>
      </c>
      <c r="I23" s="46">
        <f t="shared" si="2"/>
        <v>0</v>
      </c>
      <c r="J23" s="46">
        <f t="shared" si="3"/>
        <v>-53.076000000000022</v>
      </c>
      <c r="K23" s="46">
        <f t="shared" si="4"/>
        <v>-53.076000000000022</v>
      </c>
    </row>
    <row r="24" spans="1:11" ht="61.95">
      <c r="A24" s="36">
        <v>6</v>
      </c>
      <c r="B24" s="47" t="s">
        <v>133</v>
      </c>
      <c r="C24" s="36"/>
      <c r="D24" s="48">
        <v>161.834</v>
      </c>
      <c r="E24" s="46">
        <f t="shared" si="0"/>
        <v>161.834</v>
      </c>
      <c r="F24" s="65"/>
      <c r="G24" s="48">
        <v>45.514000000000003</v>
      </c>
      <c r="H24" s="66">
        <f t="shared" si="1"/>
        <v>45.514000000000003</v>
      </c>
      <c r="I24" s="46">
        <f t="shared" si="2"/>
        <v>0</v>
      </c>
      <c r="J24" s="46">
        <f t="shared" si="3"/>
        <v>-116.32</v>
      </c>
      <c r="K24" s="46">
        <f t="shared" si="4"/>
        <v>-116.32</v>
      </c>
    </row>
    <row r="25" spans="1:11" ht="247.65">
      <c r="A25" s="36">
        <v>7</v>
      </c>
      <c r="B25" s="47" t="s">
        <v>134</v>
      </c>
      <c r="C25" s="36"/>
      <c r="D25" s="48">
        <v>135.709</v>
      </c>
      <c r="E25" s="46">
        <f t="shared" si="0"/>
        <v>135.709</v>
      </c>
      <c r="F25" s="65"/>
      <c r="G25" s="48">
        <v>135.709</v>
      </c>
      <c r="H25" s="66">
        <f t="shared" si="1"/>
        <v>135.709</v>
      </c>
      <c r="I25" s="46">
        <f t="shared" si="2"/>
        <v>0</v>
      </c>
      <c r="J25" s="46">
        <f t="shared" si="3"/>
        <v>0</v>
      </c>
      <c r="K25" s="46">
        <f t="shared" si="4"/>
        <v>0</v>
      </c>
    </row>
    <row r="26" spans="1:11" ht="123.85">
      <c r="A26" s="36">
        <v>8</v>
      </c>
      <c r="B26" s="47" t="s">
        <v>135</v>
      </c>
      <c r="C26" s="36"/>
      <c r="D26" s="48">
        <v>153</v>
      </c>
      <c r="E26" s="46">
        <f t="shared" si="0"/>
        <v>153</v>
      </c>
      <c r="F26" s="65"/>
      <c r="G26" s="48">
        <v>150.47800000000001</v>
      </c>
      <c r="H26" s="66">
        <f t="shared" si="1"/>
        <v>150.47800000000001</v>
      </c>
      <c r="I26" s="46">
        <f t="shared" si="2"/>
        <v>0</v>
      </c>
      <c r="J26" s="46">
        <f t="shared" si="3"/>
        <v>-2.5219999999999914</v>
      </c>
      <c r="K26" s="46">
        <f t="shared" si="4"/>
        <v>-2.5219999999999914</v>
      </c>
    </row>
    <row r="27" spans="1:11" ht="46.45">
      <c r="A27" s="36">
        <v>9</v>
      </c>
      <c r="B27" s="47" t="s">
        <v>136</v>
      </c>
      <c r="C27" s="36"/>
      <c r="D27" s="48">
        <v>135.15700000000001</v>
      </c>
      <c r="E27" s="46">
        <f t="shared" si="0"/>
        <v>135.15700000000001</v>
      </c>
      <c r="F27" s="49"/>
      <c r="G27" s="48"/>
      <c r="H27" s="46">
        <f t="shared" si="1"/>
        <v>0</v>
      </c>
      <c r="I27" s="46">
        <f t="shared" si="2"/>
        <v>0</v>
      </c>
      <c r="J27" s="46">
        <f t="shared" si="3"/>
        <v>-135.15700000000001</v>
      </c>
      <c r="K27" s="46">
        <f t="shared" si="4"/>
        <v>-135.15700000000001</v>
      </c>
    </row>
    <row r="28" spans="1:11" ht="92.9">
      <c r="A28" s="36">
        <v>10</v>
      </c>
      <c r="B28" s="47" t="s">
        <v>137</v>
      </c>
      <c r="C28" s="36"/>
      <c r="D28" s="48">
        <v>20</v>
      </c>
      <c r="E28" s="46">
        <f t="shared" si="0"/>
        <v>20</v>
      </c>
      <c r="F28" s="49"/>
      <c r="G28" s="48"/>
      <c r="H28" s="46">
        <f t="shared" si="1"/>
        <v>0</v>
      </c>
      <c r="I28" s="46">
        <f t="shared" si="2"/>
        <v>0</v>
      </c>
      <c r="J28" s="46">
        <f t="shared" si="3"/>
        <v>-20</v>
      </c>
      <c r="K28" s="46">
        <f t="shared" si="4"/>
        <v>-20</v>
      </c>
    </row>
    <row r="29" spans="1:11" ht="77.400000000000006">
      <c r="A29" s="36">
        <v>11</v>
      </c>
      <c r="B29" s="47" t="s">
        <v>138</v>
      </c>
      <c r="C29" s="36"/>
      <c r="D29" s="48">
        <v>43.74</v>
      </c>
      <c r="E29" s="46">
        <f t="shared" si="0"/>
        <v>43.74</v>
      </c>
      <c r="F29" s="49"/>
      <c r="G29" s="48">
        <v>43.74</v>
      </c>
      <c r="H29" s="46">
        <f t="shared" si="1"/>
        <v>43.74</v>
      </c>
      <c r="I29" s="46">
        <f t="shared" si="2"/>
        <v>0</v>
      </c>
      <c r="J29" s="46">
        <f t="shared" si="3"/>
        <v>0</v>
      </c>
      <c r="K29" s="46">
        <f t="shared" si="4"/>
        <v>0</v>
      </c>
    </row>
    <row r="30" spans="1:11" ht="77.400000000000006">
      <c r="A30" s="36">
        <v>12</v>
      </c>
      <c r="B30" s="47" t="s">
        <v>139</v>
      </c>
      <c r="C30" s="36"/>
      <c r="D30" s="48">
        <v>37.26</v>
      </c>
      <c r="E30" s="46">
        <f t="shared" si="0"/>
        <v>37.26</v>
      </c>
      <c r="F30" s="49"/>
      <c r="G30" s="48">
        <v>37.26</v>
      </c>
      <c r="H30" s="46">
        <f t="shared" si="1"/>
        <v>37.26</v>
      </c>
      <c r="I30" s="46">
        <f t="shared" si="2"/>
        <v>0</v>
      </c>
      <c r="J30" s="46">
        <f t="shared" si="3"/>
        <v>0</v>
      </c>
      <c r="K30" s="46">
        <f t="shared" si="4"/>
        <v>0</v>
      </c>
    </row>
    <row r="31" spans="1:11" ht="46.45">
      <c r="A31" s="36">
        <v>13</v>
      </c>
      <c r="B31" s="19" t="s">
        <v>140</v>
      </c>
      <c r="C31" s="36"/>
      <c r="D31" s="48">
        <v>50</v>
      </c>
      <c r="E31" s="46">
        <f t="shared" si="0"/>
        <v>50</v>
      </c>
      <c r="F31" s="49"/>
      <c r="G31" s="48"/>
      <c r="H31" s="46">
        <f t="shared" si="1"/>
        <v>0</v>
      </c>
      <c r="I31" s="46">
        <f t="shared" si="2"/>
        <v>0</v>
      </c>
      <c r="J31" s="46">
        <f t="shared" si="3"/>
        <v>-50</v>
      </c>
      <c r="K31" s="46">
        <f t="shared" si="4"/>
        <v>-50</v>
      </c>
    </row>
    <row r="32" spans="1:11" ht="46.45">
      <c r="A32" s="36">
        <v>14</v>
      </c>
      <c r="B32" s="19" t="s">
        <v>141</v>
      </c>
      <c r="C32" s="36"/>
      <c r="D32" s="48">
        <v>335</v>
      </c>
      <c r="E32" s="46">
        <f t="shared" si="0"/>
        <v>335</v>
      </c>
      <c r="F32" s="49"/>
      <c r="G32" s="48">
        <v>334.99299999999999</v>
      </c>
      <c r="H32" s="46">
        <f t="shared" si="1"/>
        <v>334.99299999999999</v>
      </c>
      <c r="I32" s="46">
        <f t="shared" si="2"/>
        <v>0</v>
      </c>
      <c r="J32" s="46">
        <f t="shared" si="3"/>
        <v>-7.0000000000050022E-3</v>
      </c>
      <c r="K32" s="46">
        <f t="shared" si="4"/>
        <v>-7.0000000000050022E-3</v>
      </c>
    </row>
    <row r="33" spans="1:11" ht="21.55" customHeight="1">
      <c r="A33" s="76" t="s">
        <v>82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ht="34.35">
      <c r="A34" s="40" t="s">
        <v>7</v>
      </c>
      <c r="B34" s="38" t="s">
        <v>8</v>
      </c>
      <c r="C34" s="14" t="s">
        <v>79</v>
      </c>
      <c r="D34" s="14" t="s">
        <v>80</v>
      </c>
      <c r="E34" s="14" t="s">
        <v>81</v>
      </c>
    </row>
    <row r="35" spans="1:11" ht="14.15">
      <c r="A35" s="40" t="s">
        <v>5</v>
      </c>
      <c r="B35" s="38" t="s">
        <v>9</v>
      </c>
      <c r="C35" s="40" t="s">
        <v>10</v>
      </c>
      <c r="D35" s="40"/>
      <c r="E35" s="40" t="s">
        <v>10</v>
      </c>
    </row>
    <row r="36" spans="1:11" ht="14.15">
      <c r="A36" s="40"/>
      <c r="B36" s="38" t="s">
        <v>11</v>
      </c>
      <c r="C36" s="40"/>
      <c r="D36" s="40"/>
      <c r="E36" s="40"/>
    </row>
    <row r="37" spans="1:11" ht="14.15">
      <c r="A37" s="40" t="s">
        <v>12</v>
      </c>
      <c r="B37" s="38" t="s">
        <v>13</v>
      </c>
      <c r="C37" s="40" t="s">
        <v>10</v>
      </c>
      <c r="D37" s="40"/>
      <c r="E37" s="40" t="s">
        <v>10</v>
      </c>
    </row>
    <row r="38" spans="1:11" ht="14.15">
      <c r="A38" s="40" t="s">
        <v>14</v>
      </c>
      <c r="B38" s="38" t="s">
        <v>15</v>
      </c>
      <c r="C38" s="40" t="s">
        <v>10</v>
      </c>
      <c r="D38" s="40"/>
      <c r="E38" s="40" t="s">
        <v>10</v>
      </c>
    </row>
    <row r="39" spans="1:11">
      <c r="A39" s="79" t="s">
        <v>16</v>
      </c>
      <c r="B39" s="79"/>
      <c r="C39" s="79"/>
      <c r="D39" s="79"/>
      <c r="E39" s="79"/>
    </row>
    <row r="40" spans="1:11" ht="14.15">
      <c r="A40" s="40" t="s">
        <v>17</v>
      </c>
      <c r="B40" s="38" t="s">
        <v>18</v>
      </c>
      <c r="C40" s="50">
        <f>C42+C43+C44+C45</f>
        <v>11314.728999999999</v>
      </c>
      <c r="D40" s="50">
        <f t="shared" ref="D40:E40" si="5">D42+D43+D44+D45</f>
        <v>10107.941000000001</v>
      </c>
      <c r="E40" s="50">
        <f t="shared" si="5"/>
        <v>1206.7879999999986</v>
      </c>
    </row>
    <row r="41" spans="1:11" ht="14.15">
      <c r="A41" s="40"/>
      <c r="B41" s="38" t="s">
        <v>11</v>
      </c>
      <c r="C41" s="50"/>
      <c r="D41" s="50"/>
      <c r="E41" s="50"/>
    </row>
    <row r="42" spans="1:11" ht="14.15">
      <c r="A42" s="40" t="s">
        <v>19</v>
      </c>
      <c r="B42" s="38" t="s">
        <v>13</v>
      </c>
      <c r="C42" s="50"/>
      <c r="D42" s="50"/>
      <c r="E42" s="50">
        <f>C42-D42</f>
        <v>0</v>
      </c>
    </row>
    <row r="43" spans="1:11" ht="14.15">
      <c r="A43" s="40" t="s">
        <v>20</v>
      </c>
      <c r="B43" s="38" t="s">
        <v>21</v>
      </c>
      <c r="C43" s="50"/>
      <c r="D43" s="50"/>
      <c r="E43" s="50">
        <f t="shared" ref="E43:E45" si="6">C43-D43</f>
        <v>0</v>
      </c>
    </row>
    <row r="44" spans="1:11" ht="14.15">
      <c r="A44" s="40" t="s">
        <v>22</v>
      </c>
      <c r="B44" s="38" t="s">
        <v>23</v>
      </c>
      <c r="C44" s="50"/>
      <c r="D44" s="50"/>
      <c r="E44" s="50">
        <f t="shared" si="6"/>
        <v>0</v>
      </c>
    </row>
    <row r="45" spans="1:11" ht="14.15">
      <c r="A45" s="40" t="s">
        <v>24</v>
      </c>
      <c r="B45" s="38" t="s">
        <v>25</v>
      </c>
      <c r="C45" s="50">
        <f>D16</f>
        <v>11314.728999999999</v>
      </c>
      <c r="D45" s="50">
        <f>G16</f>
        <v>10107.941000000001</v>
      </c>
      <c r="E45" s="50">
        <f t="shared" si="6"/>
        <v>1206.7879999999986</v>
      </c>
    </row>
    <row r="46" spans="1:11" ht="30.65" customHeight="1">
      <c r="A46" s="80" t="s">
        <v>117</v>
      </c>
      <c r="B46" s="79"/>
      <c r="C46" s="79"/>
      <c r="D46" s="79"/>
      <c r="E46" s="79"/>
    </row>
    <row r="47" spans="1:11" ht="14.15">
      <c r="A47" s="40" t="s">
        <v>26</v>
      </c>
      <c r="B47" s="38" t="s">
        <v>27</v>
      </c>
      <c r="C47" s="40" t="s">
        <v>10</v>
      </c>
      <c r="D47" s="40"/>
      <c r="E47" s="40"/>
    </row>
    <row r="48" spans="1:11" ht="14.15">
      <c r="A48" s="40"/>
      <c r="B48" s="38" t="s">
        <v>11</v>
      </c>
      <c r="C48" s="40"/>
      <c r="D48" s="40"/>
      <c r="E48" s="40"/>
    </row>
    <row r="49" spans="1:11" ht="14.15">
      <c r="A49" s="40" t="s">
        <v>28</v>
      </c>
      <c r="B49" s="38" t="s">
        <v>13</v>
      </c>
      <c r="C49" s="40" t="s">
        <v>10</v>
      </c>
      <c r="D49" s="40"/>
      <c r="E49" s="40"/>
    </row>
    <row r="50" spans="1:11" ht="14.15">
      <c r="A50" s="40" t="s">
        <v>29</v>
      </c>
      <c r="B50" s="38" t="s">
        <v>25</v>
      </c>
      <c r="C50" s="40" t="s">
        <v>10</v>
      </c>
      <c r="D50" s="40"/>
      <c r="E50" s="40"/>
    </row>
    <row r="52" spans="1:11" ht="16.149999999999999" customHeight="1">
      <c r="A52" s="76" t="s">
        <v>83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4" spans="1:11" ht="16.5" customHeight="1">
      <c r="A54" s="71" t="s">
        <v>147</v>
      </c>
      <c r="B54" s="72" t="s">
        <v>110</v>
      </c>
      <c r="C54" s="71" t="s">
        <v>148</v>
      </c>
      <c r="D54" s="71"/>
      <c r="E54" s="71"/>
      <c r="F54" s="71" t="s">
        <v>149</v>
      </c>
      <c r="G54" s="71"/>
      <c r="H54" s="71"/>
      <c r="I54" s="71" t="s">
        <v>81</v>
      </c>
      <c r="J54" s="71"/>
      <c r="K54" s="71"/>
    </row>
    <row r="55" spans="1:11" ht="26.95">
      <c r="A55" s="71"/>
      <c r="B55" s="72"/>
      <c r="C55" s="36" t="s">
        <v>113</v>
      </c>
      <c r="D55" s="36" t="s">
        <v>105</v>
      </c>
      <c r="E55" s="37" t="s">
        <v>69</v>
      </c>
      <c r="F55" s="36" t="s">
        <v>113</v>
      </c>
      <c r="G55" s="36" t="s">
        <v>105</v>
      </c>
      <c r="H55" s="37" t="s">
        <v>69</v>
      </c>
      <c r="I55" s="36" t="s">
        <v>113</v>
      </c>
      <c r="J55" s="36" t="s">
        <v>105</v>
      </c>
      <c r="K55" s="37" t="s">
        <v>69</v>
      </c>
    </row>
    <row r="56" spans="1:11" s="6" customFormat="1" ht="12.8">
      <c r="A56" s="42" t="s">
        <v>70</v>
      </c>
      <c r="B56" s="35" t="s">
        <v>150</v>
      </c>
      <c r="C56" s="81"/>
      <c r="D56" s="81"/>
      <c r="E56" s="81"/>
      <c r="F56" s="81"/>
      <c r="G56" s="81"/>
      <c r="H56" s="81"/>
      <c r="I56" s="81"/>
      <c r="J56" s="81"/>
      <c r="K56" s="81"/>
    </row>
    <row r="57" spans="1:11" ht="14.8" customHeight="1">
      <c r="A57" s="36"/>
      <c r="B57" s="23" t="s">
        <v>142</v>
      </c>
      <c r="C57" s="20"/>
      <c r="D57" s="21">
        <v>1810</v>
      </c>
      <c r="E57" s="21">
        <f t="shared" ref="E57:E59" si="7">C57+D57</f>
        <v>1810</v>
      </c>
      <c r="F57" s="15"/>
      <c r="G57" s="27">
        <v>969.12</v>
      </c>
      <c r="H57" s="21">
        <f t="shared" ref="H57:H59" si="8">F57+G57</f>
        <v>969.12</v>
      </c>
      <c r="I57" s="21">
        <f t="shared" ref="I57:J59" si="9">F57-C57</f>
        <v>0</v>
      </c>
      <c r="J57" s="21">
        <f t="shared" si="9"/>
        <v>-840.88</v>
      </c>
      <c r="K57" s="21">
        <f t="shared" ref="K57:K59" si="10">I57+J57</f>
        <v>-840.88</v>
      </c>
    </row>
    <row r="58" spans="1:11" ht="15.85" customHeight="1">
      <c r="A58" s="36"/>
      <c r="B58" s="26" t="s">
        <v>123</v>
      </c>
      <c r="C58" s="20"/>
      <c r="D58" s="21">
        <v>8034.7</v>
      </c>
      <c r="E58" s="21">
        <f t="shared" si="7"/>
        <v>8034.7</v>
      </c>
      <c r="F58" s="37"/>
      <c r="G58" s="51">
        <v>7677.65</v>
      </c>
      <c r="H58" s="21">
        <f t="shared" si="8"/>
        <v>7677.65</v>
      </c>
      <c r="I58" s="21">
        <f t="shared" si="9"/>
        <v>0</v>
      </c>
      <c r="J58" s="21">
        <f t="shared" si="9"/>
        <v>-357.05000000000018</v>
      </c>
      <c r="K58" s="21">
        <f t="shared" si="10"/>
        <v>-357.05000000000018</v>
      </c>
    </row>
    <row r="59" spans="1:11" ht="21.05" customHeight="1">
      <c r="A59" s="36"/>
      <c r="B59" s="25" t="s">
        <v>143</v>
      </c>
      <c r="C59" s="20"/>
      <c r="D59" s="21">
        <v>1470</v>
      </c>
      <c r="E59" s="21">
        <f t="shared" si="7"/>
        <v>1470</v>
      </c>
      <c r="F59" s="37"/>
      <c r="G59" s="52">
        <v>1461.17</v>
      </c>
      <c r="H59" s="21">
        <f t="shared" si="8"/>
        <v>1461.17</v>
      </c>
      <c r="I59" s="21">
        <f t="shared" si="9"/>
        <v>0</v>
      </c>
      <c r="J59" s="21">
        <f t="shared" si="9"/>
        <v>-8.8299999999999272</v>
      </c>
      <c r="K59" s="21">
        <f t="shared" si="10"/>
        <v>-8.8299999999999272</v>
      </c>
    </row>
    <row r="60" spans="1:11" ht="16.149999999999999" customHeight="1">
      <c r="A60" s="81" t="s">
        <v>156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</row>
    <row r="61" spans="1:11" s="6" customFormat="1" ht="12.8">
      <c r="A61" s="42" t="s">
        <v>71</v>
      </c>
      <c r="B61" s="35" t="s">
        <v>118</v>
      </c>
      <c r="C61" s="81"/>
      <c r="D61" s="81"/>
      <c r="E61" s="81"/>
      <c r="F61" s="81"/>
      <c r="G61" s="81"/>
      <c r="H61" s="81"/>
      <c r="I61" s="81"/>
      <c r="J61" s="81"/>
      <c r="K61" s="81"/>
    </row>
    <row r="62" spans="1:11" ht="34.85" customHeight="1">
      <c r="A62" s="36"/>
      <c r="B62" s="23" t="s">
        <v>144</v>
      </c>
      <c r="C62" s="16"/>
      <c r="D62" s="37">
        <v>7</v>
      </c>
      <c r="E62" s="16">
        <f t="shared" ref="E62:E64" si="11">C62+D62</f>
        <v>7</v>
      </c>
      <c r="F62" s="16"/>
      <c r="G62" s="37">
        <v>5</v>
      </c>
      <c r="H62" s="22">
        <f t="shared" ref="H62:H64" si="12">F62+G62</f>
        <v>5</v>
      </c>
      <c r="I62" s="37">
        <f t="shared" ref="I62:J64" si="13">F62-C62</f>
        <v>0</v>
      </c>
      <c r="J62" s="37">
        <f t="shared" si="13"/>
        <v>-2</v>
      </c>
      <c r="K62" s="37">
        <f t="shared" ref="K62:K64" si="14">I62+J62</f>
        <v>-2</v>
      </c>
    </row>
    <row r="63" spans="1:11" ht="34.85" customHeight="1">
      <c r="A63" s="36"/>
      <c r="B63" s="26" t="s">
        <v>124</v>
      </c>
      <c r="C63" s="16"/>
      <c r="D63" s="37">
        <v>6</v>
      </c>
      <c r="E63" s="16">
        <f t="shared" si="11"/>
        <v>6</v>
      </c>
      <c r="F63" s="16"/>
      <c r="G63" s="37">
        <v>4</v>
      </c>
      <c r="H63" s="22">
        <f t="shared" si="12"/>
        <v>4</v>
      </c>
      <c r="I63" s="37">
        <f t="shared" si="13"/>
        <v>0</v>
      </c>
      <c r="J63" s="37">
        <f t="shared" si="13"/>
        <v>-2</v>
      </c>
      <c r="K63" s="37">
        <f t="shared" si="14"/>
        <v>-2</v>
      </c>
    </row>
    <row r="64" spans="1:11" ht="34.85" customHeight="1">
      <c r="A64" s="36"/>
      <c r="B64" s="25" t="s">
        <v>145</v>
      </c>
      <c r="C64" s="16"/>
      <c r="D64" s="37">
        <v>1</v>
      </c>
      <c r="E64" s="16">
        <f t="shared" si="11"/>
        <v>1</v>
      </c>
      <c r="F64" s="16"/>
      <c r="G64" s="37">
        <v>1</v>
      </c>
      <c r="H64" s="22">
        <f t="shared" si="12"/>
        <v>1</v>
      </c>
      <c r="I64" s="37">
        <f t="shared" si="13"/>
        <v>0</v>
      </c>
      <c r="J64" s="37">
        <f t="shared" si="13"/>
        <v>0</v>
      </c>
      <c r="K64" s="37">
        <f t="shared" si="14"/>
        <v>0</v>
      </c>
    </row>
    <row r="65" spans="1:11" ht="15" customHeight="1">
      <c r="A65" s="81" t="s">
        <v>152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</row>
    <row r="66" spans="1:11" s="6" customFormat="1" ht="12.8">
      <c r="A66" s="42" t="s">
        <v>72</v>
      </c>
      <c r="B66" s="35" t="s">
        <v>151</v>
      </c>
      <c r="C66" s="81"/>
      <c r="D66" s="81"/>
      <c r="E66" s="81"/>
      <c r="F66" s="81"/>
      <c r="G66" s="81"/>
      <c r="H66" s="81"/>
      <c r="I66" s="81"/>
      <c r="J66" s="81"/>
      <c r="K66" s="81"/>
    </row>
    <row r="67" spans="1:11" ht="33.65" customHeight="1">
      <c r="A67" s="36"/>
      <c r="B67" s="23" t="s">
        <v>122</v>
      </c>
      <c r="C67" s="37"/>
      <c r="D67" s="27">
        <f>D57/D62</f>
        <v>258.57142857142856</v>
      </c>
      <c r="E67" s="27">
        <f t="shared" ref="E67:E69" si="15">C67+D67</f>
        <v>258.57142857142856</v>
      </c>
      <c r="F67" s="27"/>
      <c r="G67" s="27">
        <f>G57/G62</f>
        <v>193.82400000000001</v>
      </c>
      <c r="H67" s="27">
        <f t="shared" ref="H67:H69" si="16">F67+G67</f>
        <v>193.82400000000001</v>
      </c>
      <c r="I67" s="21">
        <f t="shared" ref="I67:J69" si="17">F67-C67</f>
        <v>0</v>
      </c>
      <c r="J67" s="21">
        <f t="shared" si="17"/>
        <v>-64.747428571428543</v>
      </c>
      <c r="K67" s="21">
        <f t="shared" ref="K67:K69" si="18">I67+J67</f>
        <v>-64.747428571428543</v>
      </c>
    </row>
    <row r="68" spans="1:11" ht="33.65" customHeight="1">
      <c r="A68" s="36"/>
      <c r="B68" s="26" t="s">
        <v>125</v>
      </c>
      <c r="C68" s="37"/>
      <c r="D68" s="27">
        <f>D58/D63</f>
        <v>1339.1166666666666</v>
      </c>
      <c r="E68" s="27">
        <f t="shared" si="15"/>
        <v>1339.1166666666666</v>
      </c>
      <c r="F68" s="27"/>
      <c r="G68" s="27">
        <f>G58/G63</f>
        <v>1919.4124999999999</v>
      </c>
      <c r="H68" s="27">
        <f t="shared" si="16"/>
        <v>1919.4124999999999</v>
      </c>
      <c r="I68" s="21">
        <f t="shared" si="17"/>
        <v>0</v>
      </c>
      <c r="J68" s="21">
        <f t="shared" si="17"/>
        <v>580.29583333333335</v>
      </c>
      <c r="K68" s="21">
        <f t="shared" si="18"/>
        <v>580.29583333333335</v>
      </c>
    </row>
    <row r="69" spans="1:11" ht="33.65" customHeight="1">
      <c r="A69" s="36"/>
      <c r="B69" s="25" t="s">
        <v>146</v>
      </c>
      <c r="C69" s="37"/>
      <c r="D69" s="27">
        <f>1470/D64</f>
        <v>1470</v>
      </c>
      <c r="E69" s="27">
        <f t="shared" si="15"/>
        <v>1470</v>
      </c>
      <c r="F69" s="27"/>
      <c r="G69" s="27">
        <f>G59/G64</f>
        <v>1461.17</v>
      </c>
      <c r="H69" s="27">
        <f t="shared" si="16"/>
        <v>1461.17</v>
      </c>
      <c r="I69" s="21">
        <f t="shared" si="17"/>
        <v>0</v>
      </c>
      <c r="J69" s="21">
        <f t="shared" si="17"/>
        <v>-8.8299999999999272</v>
      </c>
      <c r="K69" s="21">
        <f t="shared" si="18"/>
        <v>-8.8299999999999272</v>
      </c>
    </row>
    <row r="70" spans="1:11" ht="16.149999999999999" customHeight="1">
      <c r="A70" s="81" t="s">
        <v>156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</row>
    <row r="71" spans="1:11" s="6" customFormat="1" ht="12.8">
      <c r="A71" s="42">
        <v>4</v>
      </c>
      <c r="B71" s="35" t="s">
        <v>108</v>
      </c>
      <c r="C71" s="81"/>
      <c r="D71" s="81"/>
      <c r="E71" s="81"/>
      <c r="F71" s="81"/>
      <c r="G71" s="81"/>
      <c r="H71" s="81"/>
      <c r="I71" s="81"/>
      <c r="J71" s="81"/>
      <c r="K71" s="81"/>
    </row>
    <row r="72" spans="1:11" ht="35" customHeight="1">
      <c r="A72" s="36"/>
      <c r="B72" s="24" t="s">
        <v>153</v>
      </c>
      <c r="C72" s="37"/>
      <c r="D72" s="37">
        <v>100</v>
      </c>
      <c r="E72" s="37">
        <f t="shared" ref="E72" si="19">C72+D72</f>
        <v>100</v>
      </c>
      <c r="F72" s="37"/>
      <c r="G72" s="37">
        <v>54</v>
      </c>
      <c r="H72" s="37">
        <f t="shared" ref="H72" si="20">F72+G72</f>
        <v>54</v>
      </c>
      <c r="I72" s="37">
        <f t="shared" ref="I72" si="21">F72-C72</f>
        <v>0</v>
      </c>
      <c r="J72" s="37">
        <f t="shared" ref="J72" si="22">G72-D72</f>
        <v>-46</v>
      </c>
      <c r="K72" s="37">
        <f t="shared" ref="K72" si="23">I72+J72</f>
        <v>-46</v>
      </c>
    </row>
    <row r="73" spans="1:11" ht="30.95" customHeight="1">
      <c r="A73" s="36"/>
      <c r="B73" s="28" t="s">
        <v>154</v>
      </c>
      <c r="C73" s="37"/>
      <c r="D73" s="37">
        <v>100</v>
      </c>
      <c r="E73" s="37">
        <f t="shared" ref="E73" si="24">C73+D73</f>
        <v>100</v>
      </c>
      <c r="F73" s="37"/>
      <c r="G73" s="37">
        <v>96</v>
      </c>
      <c r="H73" s="37">
        <f t="shared" ref="H73" si="25">F73+G73</f>
        <v>96</v>
      </c>
      <c r="I73" s="37">
        <f t="shared" ref="I73:J73" si="26">F73-C73</f>
        <v>0</v>
      </c>
      <c r="J73" s="37">
        <f t="shared" si="26"/>
        <v>-4</v>
      </c>
      <c r="K73" s="37">
        <f t="shared" ref="K73" si="27">I73+J73</f>
        <v>-4</v>
      </c>
    </row>
    <row r="74" spans="1:11" ht="52.5" customHeight="1">
      <c r="A74" s="36"/>
      <c r="B74" s="29" t="s">
        <v>155</v>
      </c>
      <c r="C74" s="37"/>
      <c r="D74" s="37">
        <v>100</v>
      </c>
      <c r="E74" s="37">
        <f t="shared" ref="E74" si="28">C74+D74</f>
        <v>100</v>
      </c>
      <c r="F74" s="37"/>
      <c r="G74" s="37">
        <v>99</v>
      </c>
      <c r="H74" s="37">
        <f t="shared" ref="H74" si="29">F74+G74</f>
        <v>99</v>
      </c>
      <c r="I74" s="37">
        <f t="shared" ref="I74" si="30">F74-C74</f>
        <v>0</v>
      </c>
      <c r="J74" s="37">
        <f t="shared" ref="J74" si="31">G74-D74</f>
        <v>-1</v>
      </c>
      <c r="K74" s="37">
        <f t="shared" ref="K74" si="32">I74+J74</f>
        <v>-1</v>
      </c>
    </row>
    <row r="75" spans="1:11" ht="16.149999999999999" customHeight="1">
      <c r="A75" s="83" t="s">
        <v>157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ht="33" customHeight="1">
      <c r="A76" s="84" t="s">
        <v>90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</row>
    <row r="77" spans="1:11" ht="14" customHeight="1">
      <c r="A77" s="86" t="s">
        <v>158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</row>
    <row r="78" spans="1:11" ht="13.15" customHeight="1">
      <c r="A78" s="82" t="s">
        <v>91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</row>
    <row r="79" spans="1:11">
      <c r="A79" s="86" t="s">
        <v>92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</row>
    <row r="80" spans="1:11" ht="17.5" customHeight="1">
      <c r="A80" s="87" t="s">
        <v>33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</row>
    <row r="81" spans="1:11" ht="28.1" customHeight="1">
      <c r="A81" s="79" t="s">
        <v>7</v>
      </c>
      <c r="B81" s="88" t="s">
        <v>8</v>
      </c>
      <c r="C81" s="89" t="s">
        <v>34</v>
      </c>
      <c r="D81" s="89"/>
      <c r="E81" s="89"/>
      <c r="F81" s="89" t="s">
        <v>35</v>
      </c>
      <c r="G81" s="89"/>
      <c r="H81" s="89"/>
      <c r="I81" s="90" t="s">
        <v>93</v>
      </c>
      <c r="J81" s="89"/>
      <c r="K81" s="89"/>
    </row>
    <row r="82" spans="1:11" s="5" customFormat="1" ht="20.55" customHeight="1">
      <c r="A82" s="79"/>
      <c r="B82" s="88"/>
      <c r="C82" s="13" t="s">
        <v>67</v>
      </c>
      <c r="D82" s="13" t="s">
        <v>68</v>
      </c>
      <c r="E82" s="13" t="s">
        <v>69</v>
      </c>
      <c r="F82" s="13" t="s">
        <v>67</v>
      </c>
      <c r="G82" s="13" t="s">
        <v>68</v>
      </c>
      <c r="H82" s="13" t="s">
        <v>69</v>
      </c>
      <c r="I82" s="13" t="s">
        <v>67</v>
      </c>
      <c r="J82" s="13" t="s">
        <v>68</v>
      </c>
      <c r="K82" s="13" t="s">
        <v>69</v>
      </c>
    </row>
    <row r="83" spans="1:11" ht="14.15">
      <c r="A83" s="40"/>
      <c r="B83" s="38" t="s">
        <v>36</v>
      </c>
      <c r="C83" s="53"/>
      <c r="D83" s="53">
        <v>1219.7940000000001</v>
      </c>
      <c r="E83" s="53">
        <f>C83+D83</f>
        <v>1219.7940000000001</v>
      </c>
      <c r="F83" s="53"/>
      <c r="G83" s="53">
        <f>G16</f>
        <v>10107.941000000001</v>
      </c>
      <c r="H83" s="53">
        <f>F83+G83</f>
        <v>10107.941000000001</v>
      </c>
      <c r="I83" s="53"/>
      <c r="J83" s="53">
        <f>G83/D83*100-100</f>
        <v>728.65967532222658</v>
      </c>
      <c r="K83" s="53">
        <f>H83/E83*100-100</f>
        <v>728.65967532222658</v>
      </c>
    </row>
    <row r="84" spans="1:11" ht="28.95" customHeight="1">
      <c r="A84" s="82" t="s">
        <v>94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</row>
    <row r="85" spans="1:11" ht="17.5" customHeight="1">
      <c r="A85" s="91" t="s">
        <v>116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</row>
    <row r="86" spans="1:11" ht="14.15">
      <c r="A86" s="36"/>
      <c r="B86" s="31" t="s">
        <v>11</v>
      </c>
      <c r="C86" s="36"/>
      <c r="D86" s="36"/>
      <c r="E86" s="36"/>
      <c r="F86" s="7"/>
      <c r="G86" s="7"/>
      <c r="H86" s="7"/>
      <c r="I86" s="7"/>
      <c r="J86" s="7"/>
      <c r="K86" s="7"/>
    </row>
    <row r="87" spans="1:11" s="9" customFormat="1" ht="32.299999999999997">
      <c r="A87" s="36">
        <v>1</v>
      </c>
      <c r="B87" s="54" t="s">
        <v>128</v>
      </c>
      <c r="C87" s="33"/>
      <c r="D87" s="33"/>
      <c r="E87" s="55">
        <f t="shared" ref="E87:E90" si="33">C87+D87</f>
        <v>0</v>
      </c>
      <c r="F87" s="56"/>
      <c r="G87" s="48">
        <v>300</v>
      </c>
      <c r="H87" s="56">
        <f t="shared" ref="H87:H102" si="34">F87+G87</f>
        <v>300</v>
      </c>
      <c r="I87" s="57"/>
      <c r="J87" s="57"/>
      <c r="K87" s="57"/>
    </row>
    <row r="88" spans="1:11" s="9" customFormat="1" ht="35.85" customHeight="1">
      <c r="A88" s="36">
        <v>2</v>
      </c>
      <c r="B88" s="54" t="s">
        <v>129</v>
      </c>
      <c r="C88" s="33"/>
      <c r="D88" s="33"/>
      <c r="E88" s="55">
        <f t="shared" si="33"/>
        <v>0</v>
      </c>
      <c r="F88" s="56"/>
      <c r="G88" s="48">
        <v>253.12799999999999</v>
      </c>
      <c r="H88" s="56">
        <f t="shared" si="34"/>
        <v>253.12799999999999</v>
      </c>
      <c r="I88" s="57"/>
      <c r="J88" s="57"/>
      <c r="K88" s="57"/>
    </row>
    <row r="89" spans="1:11" s="9" customFormat="1" ht="32.299999999999997">
      <c r="A89" s="36">
        <v>3</v>
      </c>
      <c r="B89" s="54" t="s">
        <v>130</v>
      </c>
      <c r="C89" s="33"/>
      <c r="D89" s="33"/>
      <c r="E89" s="55">
        <f t="shared" si="33"/>
        <v>0</v>
      </c>
      <c r="F89" s="56"/>
      <c r="G89" s="48"/>
      <c r="H89" s="56">
        <f t="shared" si="34"/>
        <v>0</v>
      </c>
      <c r="I89" s="57"/>
      <c r="J89" s="57"/>
      <c r="K89" s="57"/>
    </row>
    <row r="90" spans="1:11" s="9" customFormat="1" ht="45.6" customHeight="1">
      <c r="A90" s="36">
        <v>4</v>
      </c>
      <c r="B90" s="54" t="s">
        <v>131</v>
      </c>
      <c r="C90" s="33"/>
      <c r="D90" s="33"/>
      <c r="E90" s="55">
        <f t="shared" si="33"/>
        <v>0</v>
      </c>
      <c r="F90" s="56"/>
      <c r="G90" s="48">
        <v>1461.1659999999999</v>
      </c>
      <c r="H90" s="56">
        <f t="shared" si="34"/>
        <v>1461.1659999999999</v>
      </c>
      <c r="I90" s="57"/>
      <c r="J90" s="57"/>
      <c r="K90" s="57"/>
    </row>
    <row r="91" spans="1:11" s="9" customFormat="1" ht="43.1">
      <c r="A91" s="36">
        <v>5</v>
      </c>
      <c r="B91" s="54" t="s">
        <v>132</v>
      </c>
      <c r="C91" s="33"/>
      <c r="D91" s="33"/>
      <c r="E91" s="55">
        <f t="shared" ref="E91:E98" si="35">C91+D91</f>
        <v>0</v>
      </c>
      <c r="F91" s="56"/>
      <c r="G91" s="48">
        <v>7345.9530000000004</v>
      </c>
      <c r="H91" s="56">
        <f t="shared" si="34"/>
        <v>7345.9530000000004</v>
      </c>
      <c r="I91" s="57"/>
      <c r="J91" s="57"/>
      <c r="K91" s="57"/>
    </row>
    <row r="92" spans="1:11" s="9" customFormat="1" ht="28.95" customHeight="1">
      <c r="A92" s="36">
        <v>6</v>
      </c>
      <c r="B92" s="54" t="s">
        <v>133</v>
      </c>
      <c r="C92" s="33"/>
      <c r="D92" s="33"/>
      <c r="E92" s="55">
        <f t="shared" si="35"/>
        <v>0</v>
      </c>
      <c r="F92" s="56"/>
      <c r="G92" s="48">
        <v>45.514000000000003</v>
      </c>
      <c r="H92" s="56">
        <f t="shared" si="34"/>
        <v>45.514000000000003</v>
      </c>
      <c r="I92" s="57"/>
      <c r="J92" s="57"/>
      <c r="K92" s="57"/>
    </row>
    <row r="93" spans="1:11" s="9" customFormat="1" ht="118.45">
      <c r="A93" s="36">
        <v>7</v>
      </c>
      <c r="B93" s="54" t="s">
        <v>134</v>
      </c>
      <c r="C93" s="33"/>
      <c r="D93" s="33"/>
      <c r="E93" s="55">
        <f t="shared" si="35"/>
        <v>0</v>
      </c>
      <c r="F93" s="56"/>
      <c r="G93" s="48">
        <v>135.709</v>
      </c>
      <c r="H93" s="56">
        <f t="shared" si="34"/>
        <v>135.709</v>
      </c>
      <c r="I93" s="57"/>
      <c r="J93" s="57"/>
      <c r="K93" s="57"/>
    </row>
    <row r="94" spans="1:11" s="9" customFormat="1" ht="45.6" customHeight="1">
      <c r="A94" s="36">
        <v>8</v>
      </c>
      <c r="B94" s="54" t="s">
        <v>135</v>
      </c>
      <c r="C94" s="33"/>
      <c r="D94" s="33"/>
      <c r="E94" s="55">
        <f t="shared" si="35"/>
        <v>0</v>
      </c>
      <c r="F94" s="56"/>
      <c r="G94" s="48">
        <v>150.47800000000001</v>
      </c>
      <c r="H94" s="56">
        <f t="shared" si="34"/>
        <v>150.47800000000001</v>
      </c>
      <c r="I94" s="57"/>
      <c r="J94" s="57"/>
      <c r="K94" s="57"/>
    </row>
    <row r="95" spans="1:11" s="9" customFormat="1" ht="21.55">
      <c r="A95" s="36">
        <v>9</v>
      </c>
      <c r="B95" s="54" t="s">
        <v>136</v>
      </c>
      <c r="C95" s="33"/>
      <c r="D95" s="33"/>
      <c r="E95" s="55">
        <f t="shared" si="35"/>
        <v>0</v>
      </c>
      <c r="F95" s="56"/>
      <c r="G95" s="48"/>
      <c r="H95" s="56">
        <f t="shared" si="34"/>
        <v>0</v>
      </c>
      <c r="I95" s="57"/>
      <c r="J95" s="57"/>
      <c r="K95" s="57"/>
    </row>
    <row r="96" spans="1:11" s="9" customFormat="1" ht="33.85" customHeight="1">
      <c r="A96" s="36">
        <v>10</v>
      </c>
      <c r="B96" s="54" t="s">
        <v>137</v>
      </c>
      <c r="C96" s="33"/>
      <c r="D96" s="33"/>
      <c r="E96" s="55">
        <f t="shared" si="35"/>
        <v>0</v>
      </c>
      <c r="F96" s="56"/>
      <c r="G96" s="48"/>
      <c r="H96" s="56">
        <f t="shared" si="34"/>
        <v>0</v>
      </c>
      <c r="I96" s="57"/>
      <c r="J96" s="57"/>
      <c r="K96" s="57"/>
    </row>
    <row r="97" spans="1:11" s="9" customFormat="1" ht="32.299999999999997">
      <c r="A97" s="36">
        <v>11</v>
      </c>
      <c r="B97" s="54" t="s">
        <v>138</v>
      </c>
      <c r="C97" s="33"/>
      <c r="D97" s="33"/>
      <c r="E97" s="55">
        <f t="shared" si="35"/>
        <v>0</v>
      </c>
      <c r="F97" s="56"/>
      <c r="G97" s="48">
        <v>43.74</v>
      </c>
      <c r="H97" s="56">
        <f t="shared" si="34"/>
        <v>43.74</v>
      </c>
      <c r="I97" s="57"/>
      <c r="J97" s="57"/>
      <c r="K97" s="57"/>
    </row>
    <row r="98" spans="1:11" s="9" customFormat="1" ht="33" customHeight="1">
      <c r="A98" s="36">
        <v>12</v>
      </c>
      <c r="B98" s="54" t="s">
        <v>139</v>
      </c>
      <c r="C98" s="33"/>
      <c r="D98" s="33"/>
      <c r="E98" s="55">
        <f t="shared" si="35"/>
        <v>0</v>
      </c>
      <c r="F98" s="56"/>
      <c r="G98" s="48">
        <v>37.26</v>
      </c>
      <c r="H98" s="56">
        <f t="shared" si="34"/>
        <v>37.26</v>
      </c>
      <c r="I98" s="57"/>
      <c r="J98" s="57"/>
      <c r="K98" s="57"/>
    </row>
    <row r="99" spans="1:11" s="9" customFormat="1" ht="21.55">
      <c r="A99" s="36">
        <v>13</v>
      </c>
      <c r="B99" s="30" t="s">
        <v>140</v>
      </c>
      <c r="C99" s="33"/>
      <c r="D99" s="33"/>
      <c r="E99" s="55">
        <f t="shared" ref="E99:E102" si="36">C99+D99</f>
        <v>0</v>
      </c>
      <c r="F99" s="56"/>
      <c r="G99" s="48"/>
      <c r="H99" s="56">
        <f t="shared" si="34"/>
        <v>0</v>
      </c>
      <c r="I99" s="57"/>
      <c r="J99" s="57"/>
      <c r="K99" s="57"/>
    </row>
    <row r="100" spans="1:11" s="9" customFormat="1" ht="21.55">
      <c r="A100" s="36">
        <v>14</v>
      </c>
      <c r="B100" s="30" t="s">
        <v>141</v>
      </c>
      <c r="C100" s="33"/>
      <c r="D100" s="33"/>
      <c r="E100" s="55">
        <f t="shared" si="36"/>
        <v>0</v>
      </c>
      <c r="F100" s="56"/>
      <c r="G100" s="48">
        <v>334.99299999999999</v>
      </c>
      <c r="H100" s="56">
        <f t="shared" si="34"/>
        <v>334.99299999999999</v>
      </c>
      <c r="I100" s="57"/>
      <c r="J100" s="57"/>
      <c r="K100" s="57"/>
    </row>
    <row r="101" spans="1:11" s="9" customFormat="1" ht="21.05" customHeight="1">
      <c r="A101" s="33">
        <v>15</v>
      </c>
      <c r="B101" s="18" t="s">
        <v>159</v>
      </c>
      <c r="C101" s="33"/>
      <c r="D101" s="33">
        <v>271.52600000000001</v>
      </c>
      <c r="E101" s="55">
        <f t="shared" si="36"/>
        <v>271.52600000000001</v>
      </c>
      <c r="F101" s="56"/>
      <c r="G101" s="56"/>
      <c r="H101" s="56">
        <f t="shared" si="34"/>
        <v>0</v>
      </c>
      <c r="I101" s="57"/>
      <c r="J101" s="57"/>
      <c r="K101" s="57"/>
    </row>
    <row r="102" spans="1:11" s="9" customFormat="1" ht="21.05" customHeight="1">
      <c r="A102" s="33">
        <v>16</v>
      </c>
      <c r="B102" s="18" t="s">
        <v>160</v>
      </c>
      <c r="C102" s="33"/>
      <c r="D102" s="33">
        <v>947.26800000000003</v>
      </c>
      <c r="E102" s="55">
        <f t="shared" si="36"/>
        <v>947.26800000000003</v>
      </c>
      <c r="F102" s="56"/>
      <c r="G102" s="56"/>
      <c r="H102" s="56">
        <f t="shared" si="34"/>
        <v>0</v>
      </c>
      <c r="I102" s="57"/>
      <c r="J102" s="57"/>
      <c r="K102" s="57"/>
    </row>
    <row r="103" spans="1:11" ht="30.65" customHeight="1">
      <c r="A103" s="92" t="s">
        <v>96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</row>
    <row r="104" spans="1:11" ht="20.55" customHeight="1">
      <c r="A104" s="91" t="s">
        <v>116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</row>
    <row r="105" spans="1:11" s="6" customFormat="1" ht="14.15">
      <c r="A105" s="42" t="s">
        <v>84</v>
      </c>
      <c r="B105" s="35" t="s">
        <v>85</v>
      </c>
      <c r="C105" s="37"/>
      <c r="D105" s="37"/>
      <c r="E105" s="37"/>
      <c r="F105" s="37"/>
      <c r="G105" s="37"/>
      <c r="H105" s="37"/>
      <c r="I105" s="22"/>
      <c r="J105" s="22"/>
      <c r="K105" s="22"/>
    </row>
    <row r="106" spans="1:11" ht="21.55" customHeight="1">
      <c r="A106" s="36"/>
      <c r="B106" s="23" t="s">
        <v>142</v>
      </c>
      <c r="C106" s="21"/>
      <c r="D106" s="58">
        <v>271.52600000000001</v>
      </c>
      <c r="E106" s="59">
        <f t="shared" ref="E106:E108" si="37">C106+D106</f>
        <v>271.52600000000001</v>
      </c>
      <c r="F106" s="59"/>
      <c r="G106" s="58">
        <v>969.12</v>
      </c>
      <c r="H106" s="58">
        <f t="shared" ref="H106:H108" si="38">F106+G106</f>
        <v>969.12</v>
      </c>
      <c r="I106" s="59"/>
      <c r="J106" s="59">
        <f>G106/D106*100-100</f>
        <v>256.9160964327541</v>
      </c>
      <c r="K106" s="59">
        <f>H106/E106*100-100</f>
        <v>256.9160964327541</v>
      </c>
    </row>
    <row r="107" spans="1:11" ht="21.55" customHeight="1">
      <c r="A107" s="36"/>
      <c r="B107" s="26" t="s">
        <v>123</v>
      </c>
      <c r="C107" s="21"/>
      <c r="D107" s="58">
        <v>948.26800000000003</v>
      </c>
      <c r="E107" s="59">
        <f t="shared" si="37"/>
        <v>948.26800000000003</v>
      </c>
      <c r="F107" s="59"/>
      <c r="G107" s="59">
        <v>7677.65</v>
      </c>
      <c r="H107" s="58">
        <f t="shared" si="38"/>
        <v>7677.65</v>
      </c>
      <c r="I107" s="59"/>
      <c r="J107" s="59">
        <f t="shared" ref="J107:J115" si="39">G107/D107*100-100</f>
        <v>709.64980364200835</v>
      </c>
      <c r="K107" s="59">
        <f t="shared" ref="K107" si="40">H107/E107*100-100</f>
        <v>709.64980364200835</v>
      </c>
    </row>
    <row r="108" spans="1:11" ht="21.55" customHeight="1">
      <c r="A108" s="36"/>
      <c r="B108" s="25" t="s">
        <v>143</v>
      </c>
      <c r="C108" s="21"/>
      <c r="D108" s="58"/>
      <c r="E108" s="59">
        <f t="shared" si="37"/>
        <v>0</v>
      </c>
      <c r="F108" s="59"/>
      <c r="G108" s="59">
        <v>1461.17</v>
      </c>
      <c r="H108" s="58">
        <f t="shared" si="38"/>
        <v>1461.17</v>
      </c>
      <c r="I108" s="59"/>
      <c r="J108" s="59"/>
      <c r="K108" s="59"/>
    </row>
    <row r="109" spans="1:11" s="6" customFormat="1" ht="14.15">
      <c r="A109" s="42" t="s">
        <v>86</v>
      </c>
      <c r="B109" s="35" t="s">
        <v>87</v>
      </c>
      <c r="C109" s="41"/>
      <c r="D109" s="60"/>
      <c r="E109" s="60"/>
      <c r="F109" s="60"/>
      <c r="G109" s="60"/>
      <c r="H109" s="60"/>
      <c r="I109" s="59"/>
      <c r="J109" s="59"/>
      <c r="K109" s="59"/>
    </row>
    <row r="110" spans="1:11" ht="26.95">
      <c r="A110" s="36"/>
      <c r="B110" s="23" t="s">
        <v>144</v>
      </c>
      <c r="C110" s="37"/>
      <c r="D110" s="52">
        <v>3</v>
      </c>
      <c r="E110" s="52">
        <f t="shared" ref="E110:E112" si="41">C110+D110</f>
        <v>3</v>
      </c>
      <c r="F110" s="61"/>
      <c r="G110" s="52">
        <v>5</v>
      </c>
      <c r="H110" s="62">
        <f t="shared" ref="H110:H112" si="42">F110+G110</f>
        <v>5</v>
      </c>
      <c r="I110" s="63"/>
      <c r="J110" s="59">
        <f t="shared" si="39"/>
        <v>66.666666666666686</v>
      </c>
      <c r="K110" s="63">
        <f t="shared" ref="K110:K111" si="43">H110/E110*100-100</f>
        <v>66.666666666666686</v>
      </c>
    </row>
    <row r="111" spans="1:11" ht="26.95">
      <c r="A111" s="36"/>
      <c r="B111" s="26" t="s">
        <v>124</v>
      </c>
      <c r="C111" s="37"/>
      <c r="D111" s="52">
        <v>4</v>
      </c>
      <c r="E111" s="52">
        <f t="shared" si="41"/>
        <v>4</v>
      </c>
      <c r="F111" s="61"/>
      <c r="G111" s="52">
        <v>4</v>
      </c>
      <c r="H111" s="62">
        <f t="shared" si="42"/>
        <v>4</v>
      </c>
      <c r="I111" s="63"/>
      <c r="J111" s="59">
        <f t="shared" si="39"/>
        <v>0</v>
      </c>
      <c r="K111" s="63">
        <f t="shared" si="43"/>
        <v>0</v>
      </c>
    </row>
    <row r="112" spans="1:11" ht="26.95">
      <c r="A112" s="36"/>
      <c r="B112" s="25" t="s">
        <v>145</v>
      </c>
      <c r="C112" s="37"/>
      <c r="D112" s="52"/>
      <c r="E112" s="52">
        <f t="shared" si="41"/>
        <v>0</v>
      </c>
      <c r="F112" s="61"/>
      <c r="G112" s="52">
        <v>1</v>
      </c>
      <c r="H112" s="62">
        <f t="shared" si="42"/>
        <v>1</v>
      </c>
      <c r="I112" s="63"/>
      <c r="J112" s="59"/>
      <c r="K112" s="63"/>
    </row>
    <row r="113" spans="1:11" s="6" customFormat="1" ht="14.15">
      <c r="A113" s="42" t="s">
        <v>88</v>
      </c>
      <c r="B113" s="35" t="s">
        <v>89</v>
      </c>
      <c r="C113" s="41"/>
      <c r="D113" s="64"/>
      <c r="E113" s="64"/>
      <c r="F113" s="64"/>
      <c r="G113" s="64"/>
      <c r="H113" s="64"/>
      <c r="I113" s="63"/>
      <c r="J113" s="59"/>
      <c r="K113" s="63"/>
    </row>
    <row r="114" spans="1:11" ht="26.95">
      <c r="A114" s="36"/>
      <c r="B114" s="23" t="s">
        <v>122</v>
      </c>
      <c r="C114" s="37"/>
      <c r="D114" s="58">
        <f>D106/D110</f>
        <v>90.50866666666667</v>
      </c>
      <c r="E114" s="58">
        <f t="shared" ref="E114:E116" si="44">C114+D114</f>
        <v>90.50866666666667</v>
      </c>
      <c r="F114" s="58"/>
      <c r="G114" s="58">
        <f>G106/G110</f>
        <v>193.82400000000001</v>
      </c>
      <c r="H114" s="58">
        <f t="shared" ref="H114:H116" si="45">F114+G114</f>
        <v>193.82400000000001</v>
      </c>
      <c r="I114" s="58"/>
      <c r="J114" s="59">
        <f t="shared" si="39"/>
        <v>114.14965785965251</v>
      </c>
      <c r="K114" s="58">
        <f>H114/E114*100-100</f>
        <v>114.14965785965251</v>
      </c>
    </row>
    <row r="115" spans="1:11" ht="26.95">
      <c r="A115" s="36"/>
      <c r="B115" s="26" t="s">
        <v>125</v>
      </c>
      <c r="C115" s="37"/>
      <c r="D115" s="58">
        <f>D107/D111</f>
        <v>237.06700000000001</v>
      </c>
      <c r="E115" s="58">
        <f t="shared" si="44"/>
        <v>237.06700000000001</v>
      </c>
      <c r="F115" s="58"/>
      <c r="G115" s="58">
        <f>G107/G111</f>
        <v>1919.4124999999999</v>
      </c>
      <c r="H115" s="58">
        <f t="shared" si="45"/>
        <v>1919.4124999999999</v>
      </c>
      <c r="I115" s="58"/>
      <c r="J115" s="59">
        <f t="shared" si="39"/>
        <v>709.64980364200835</v>
      </c>
      <c r="K115" s="58">
        <f t="shared" ref="K115" si="46">H115/E115*100-100</f>
        <v>709.64980364200835</v>
      </c>
    </row>
    <row r="116" spans="1:11" ht="26.95">
      <c r="A116" s="36"/>
      <c r="B116" s="25" t="s">
        <v>146</v>
      </c>
      <c r="C116" s="37"/>
      <c r="D116" s="58"/>
      <c r="E116" s="58">
        <f t="shared" si="44"/>
        <v>0</v>
      </c>
      <c r="F116" s="58"/>
      <c r="G116" s="58">
        <f>G108/G112</f>
        <v>1461.17</v>
      </c>
      <c r="H116" s="58">
        <f t="shared" si="45"/>
        <v>1461.17</v>
      </c>
      <c r="I116" s="58"/>
      <c r="J116" s="59"/>
      <c r="K116" s="58"/>
    </row>
    <row r="117" spans="1:11" s="6" customFormat="1" ht="14.15">
      <c r="A117" s="42">
        <v>4</v>
      </c>
      <c r="B117" s="32" t="s">
        <v>108</v>
      </c>
      <c r="C117" s="41"/>
      <c r="D117" s="64"/>
      <c r="E117" s="64"/>
      <c r="F117" s="64"/>
      <c r="G117" s="64"/>
      <c r="H117" s="64"/>
      <c r="I117" s="63"/>
      <c r="J117" s="59"/>
      <c r="K117" s="63"/>
    </row>
    <row r="118" spans="1:11" ht="26.95">
      <c r="A118" s="36"/>
      <c r="B118" s="24" t="s">
        <v>153</v>
      </c>
      <c r="C118" s="37"/>
      <c r="D118" s="52">
        <v>95</v>
      </c>
      <c r="E118" s="52">
        <f t="shared" ref="E118" si="47">C118+D118</f>
        <v>95</v>
      </c>
      <c r="F118" s="52"/>
      <c r="G118" s="37">
        <v>54</v>
      </c>
      <c r="H118" s="52">
        <f t="shared" ref="H118" si="48">F118+G118</f>
        <v>54</v>
      </c>
      <c r="I118" s="63"/>
      <c r="J118" s="59">
        <f t="shared" ref="J118" si="49">G118/D118*100-100</f>
        <v>-43.15789473684211</v>
      </c>
      <c r="K118" s="63">
        <f>H118/E118*100-100</f>
        <v>-43.15789473684211</v>
      </c>
    </row>
    <row r="119" spans="1:11" ht="26.95">
      <c r="A119" s="36"/>
      <c r="B119" s="28" t="s">
        <v>154</v>
      </c>
      <c r="C119" s="37"/>
      <c r="D119" s="52">
        <v>51</v>
      </c>
      <c r="E119" s="52">
        <f t="shared" ref="E119" si="50">C119+D119</f>
        <v>51</v>
      </c>
      <c r="F119" s="52"/>
      <c r="G119" s="37">
        <v>96</v>
      </c>
      <c r="H119" s="52">
        <f t="shared" ref="H119" si="51">F119+G119</f>
        <v>96</v>
      </c>
      <c r="I119" s="63"/>
      <c r="J119" s="59">
        <f t="shared" ref="J119" si="52">G119/D119*100-100</f>
        <v>88.235294117647044</v>
      </c>
      <c r="K119" s="63">
        <f>H119/E119*100-100</f>
        <v>88.235294117647044</v>
      </c>
    </row>
    <row r="120" spans="1:11" ht="53.85">
      <c r="A120" s="36"/>
      <c r="B120" s="29" t="s">
        <v>155</v>
      </c>
      <c r="C120" s="37"/>
      <c r="D120" s="52"/>
      <c r="E120" s="52"/>
      <c r="F120" s="52"/>
      <c r="G120" s="37">
        <v>99</v>
      </c>
      <c r="H120" s="52">
        <f t="shared" ref="H120" si="53">F120+G120</f>
        <v>99</v>
      </c>
      <c r="I120" s="63"/>
      <c r="J120" s="59"/>
      <c r="K120" s="63"/>
    </row>
    <row r="121" spans="1:11" ht="17.5" customHeight="1">
      <c r="A121" s="93" t="s">
        <v>95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</row>
    <row r="122" spans="1:11" ht="18" customHeight="1">
      <c r="A122" s="94" t="s">
        <v>119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</row>
    <row r="123" spans="1:11" ht="14" customHeight="1">
      <c r="A123" s="95" t="s">
        <v>97</v>
      </c>
      <c r="B123" s="95"/>
      <c r="C123" s="95"/>
      <c r="D123" s="95"/>
      <c r="E123" s="95"/>
      <c r="F123" s="95"/>
      <c r="G123" s="95"/>
      <c r="H123" s="95"/>
      <c r="I123" s="95"/>
      <c r="J123" s="95"/>
      <c r="K123" s="95"/>
    </row>
    <row r="124" spans="1:11" ht="23.55" customHeight="1">
      <c r="A124" s="86" t="s">
        <v>98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</row>
    <row r="126" spans="1:11" ht="15" customHeight="1">
      <c r="A126" s="96" t="s">
        <v>107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8" spans="1:11" ht="68.650000000000006">
      <c r="A128" s="40" t="s">
        <v>37</v>
      </c>
      <c r="B128" s="38" t="s">
        <v>8</v>
      </c>
      <c r="C128" s="14" t="s">
        <v>99</v>
      </c>
      <c r="D128" s="14" t="s">
        <v>100</v>
      </c>
      <c r="E128" s="14" t="s">
        <v>101</v>
      </c>
      <c r="F128" s="14" t="s">
        <v>81</v>
      </c>
      <c r="G128" s="14" t="s">
        <v>102</v>
      </c>
      <c r="H128" s="14" t="s">
        <v>103</v>
      </c>
    </row>
    <row r="129" spans="1:8" ht="14.15">
      <c r="A129" s="40" t="s">
        <v>5</v>
      </c>
      <c r="B129" s="38" t="s">
        <v>17</v>
      </c>
      <c r="C129" s="40" t="s">
        <v>26</v>
      </c>
      <c r="D129" s="40" t="s">
        <v>32</v>
      </c>
      <c r="E129" s="40" t="s">
        <v>31</v>
      </c>
      <c r="F129" s="40" t="s">
        <v>38</v>
      </c>
      <c r="G129" s="40" t="s">
        <v>30</v>
      </c>
      <c r="H129" s="40" t="s">
        <v>39</v>
      </c>
    </row>
    <row r="130" spans="1:8" ht="14.15">
      <c r="A130" s="40" t="s">
        <v>40</v>
      </c>
      <c r="B130" s="38" t="s">
        <v>41</v>
      </c>
      <c r="C130" s="40" t="s">
        <v>10</v>
      </c>
      <c r="D130" s="40"/>
      <c r="E130" s="40"/>
      <c r="F130" s="40">
        <f>E130-D130</f>
        <v>0</v>
      </c>
      <c r="G130" s="40" t="s">
        <v>10</v>
      </c>
      <c r="H130" s="40" t="s">
        <v>10</v>
      </c>
    </row>
    <row r="131" spans="1:8" ht="14.15">
      <c r="A131" s="40"/>
      <c r="B131" s="38" t="s">
        <v>42</v>
      </c>
      <c r="C131" s="40" t="s">
        <v>10</v>
      </c>
      <c r="D131" s="40"/>
      <c r="E131" s="40"/>
      <c r="F131" s="40">
        <f t="shared" ref="F131:F132" si="54">E131-D131</f>
        <v>0</v>
      </c>
      <c r="G131" s="40" t="s">
        <v>10</v>
      </c>
      <c r="H131" s="40" t="s">
        <v>10</v>
      </c>
    </row>
    <row r="132" spans="1:8" ht="28.3">
      <c r="A132" s="40"/>
      <c r="B132" s="38" t="s">
        <v>43</v>
      </c>
      <c r="C132" s="40" t="s">
        <v>10</v>
      </c>
      <c r="D132" s="40"/>
      <c r="E132" s="40"/>
      <c r="F132" s="40">
        <f t="shared" si="54"/>
        <v>0</v>
      </c>
      <c r="G132" s="40" t="s">
        <v>10</v>
      </c>
      <c r="H132" s="40" t="s">
        <v>10</v>
      </c>
    </row>
    <row r="133" spans="1:8" ht="14.15">
      <c r="A133" s="40"/>
      <c r="B133" s="38" t="s">
        <v>44</v>
      </c>
      <c r="C133" s="40" t="s">
        <v>10</v>
      </c>
      <c r="D133" s="40"/>
      <c r="E133" s="40"/>
      <c r="F133" s="40"/>
      <c r="G133" s="40" t="s">
        <v>10</v>
      </c>
      <c r="H133" s="40" t="s">
        <v>10</v>
      </c>
    </row>
    <row r="134" spans="1:8" ht="14.15">
      <c r="A134" s="40"/>
      <c r="B134" s="38" t="s">
        <v>45</v>
      </c>
      <c r="C134" s="40" t="s">
        <v>10</v>
      </c>
      <c r="D134" s="40"/>
      <c r="E134" s="40"/>
      <c r="F134" s="40"/>
      <c r="G134" s="40" t="s">
        <v>10</v>
      </c>
      <c r="H134" s="40" t="s">
        <v>10</v>
      </c>
    </row>
    <row r="135" spans="1:8">
      <c r="A135" s="80" t="s">
        <v>112</v>
      </c>
      <c r="B135" s="79"/>
      <c r="C135" s="79"/>
      <c r="D135" s="79"/>
      <c r="E135" s="79"/>
      <c r="F135" s="79"/>
      <c r="G135" s="79"/>
      <c r="H135" s="79"/>
    </row>
    <row r="136" spans="1:8" ht="14.15">
      <c r="A136" s="40" t="s">
        <v>17</v>
      </c>
      <c r="B136" s="38" t="s">
        <v>46</v>
      </c>
      <c r="C136" s="40" t="s">
        <v>10</v>
      </c>
      <c r="D136" s="40"/>
      <c r="E136" s="40"/>
      <c r="F136" s="40">
        <f t="shared" ref="F136" si="55">E136-D136</f>
        <v>0</v>
      </c>
      <c r="G136" s="40" t="s">
        <v>10</v>
      </c>
      <c r="H136" s="40" t="s">
        <v>10</v>
      </c>
    </row>
    <row r="137" spans="1:8">
      <c r="A137" s="80" t="s">
        <v>162</v>
      </c>
      <c r="B137" s="79"/>
      <c r="C137" s="79"/>
      <c r="D137" s="79"/>
      <c r="E137" s="79"/>
      <c r="F137" s="79"/>
      <c r="G137" s="79"/>
      <c r="H137" s="79"/>
    </row>
    <row r="138" spans="1:8">
      <c r="A138" s="79" t="s">
        <v>47</v>
      </c>
      <c r="B138" s="79"/>
      <c r="C138" s="79"/>
      <c r="D138" s="79"/>
      <c r="E138" s="79"/>
      <c r="F138" s="79"/>
      <c r="G138" s="79"/>
      <c r="H138" s="79"/>
    </row>
    <row r="139" spans="1:8" ht="14.15">
      <c r="A139" s="40" t="s">
        <v>19</v>
      </c>
      <c r="B139" s="38" t="s">
        <v>48</v>
      </c>
      <c r="C139" s="40"/>
      <c r="D139" s="40"/>
      <c r="E139" s="40"/>
      <c r="F139" s="40"/>
      <c r="G139" s="40"/>
      <c r="H139" s="40"/>
    </row>
    <row r="140" spans="1:8" ht="14.15">
      <c r="A140" s="40"/>
      <c r="B140" s="38" t="s">
        <v>49</v>
      </c>
      <c r="C140" s="40"/>
      <c r="D140" s="40"/>
      <c r="E140" s="40"/>
      <c r="F140" s="40">
        <f t="shared" ref="F140" si="56">E140-D140</f>
        <v>0</v>
      </c>
      <c r="G140" s="40"/>
      <c r="H140" s="40"/>
    </row>
    <row r="141" spans="1:8">
      <c r="A141" s="79" t="s">
        <v>50</v>
      </c>
      <c r="B141" s="79"/>
      <c r="C141" s="79"/>
      <c r="D141" s="79"/>
      <c r="E141" s="79"/>
      <c r="F141" s="79"/>
      <c r="G141" s="79"/>
      <c r="H141" s="79"/>
    </row>
    <row r="142" spans="1:8" ht="14.15">
      <c r="A142" s="40"/>
      <c r="B142" s="39" t="s">
        <v>111</v>
      </c>
      <c r="C142" s="40"/>
      <c r="D142" s="40"/>
      <c r="E142" s="40"/>
      <c r="F142" s="40">
        <f t="shared" ref="F142" si="57">E142-D142</f>
        <v>0</v>
      </c>
      <c r="G142" s="40"/>
      <c r="H142" s="40"/>
    </row>
    <row r="143" spans="1:8" ht="14.15">
      <c r="A143" s="40"/>
      <c r="B143" s="38" t="s">
        <v>51</v>
      </c>
      <c r="C143" s="40"/>
      <c r="D143" s="40"/>
      <c r="E143" s="40"/>
      <c r="F143" s="40"/>
      <c r="G143" s="40"/>
      <c r="H143" s="40"/>
    </row>
    <row r="144" spans="1:8" ht="28.3">
      <c r="A144" s="40" t="s">
        <v>20</v>
      </c>
      <c r="B144" s="38" t="s">
        <v>52</v>
      </c>
      <c r="C144" s="40" t="s">
        <v>10</v>
      </c>
      <c r="D144" s="40"/>
      <c r="E144" s="40"/>
      <c r="F144" s="40"/>
      <c r="G144" s="40" t="s">
        <v>10</v>
      </c>
      <c r="H144" s="40" t="s">
        <v>10</v>
      </c>
    </row>
    <row r="145" spans="1:11" ht="22.9" customHeight="1">
      <c r="A145" s="99" t="s">
        <v>163</v>
      </c>
      <c r="B145" s="99"/>
      <c r="C145" s="99"/>
      <c r="D145" s="99"/>
      <c r="E145" s="99"/>
      <c r="F145" s="99"/>
      <c r="G145" s="99"/>
      <c r="H145" s="99"/>
      <c r="I145" s="99"/>
      <c r="J145" s="99"/>
      <c r="K145" s="99"/>
    </row>
    <row r="146" spans="1:11" ht="18" customHeight="1">
      <c r="A146" s="97" t="s">
        <v>164</v>
      </c>
      <c r="B146" s="97"/>
      <c r="C146" s="97"/>
      <c r="D146" s="97"/>
      <c r="E146" s="97"/>
      <c r="F146" s="97"/>
      <c r="G146" s="97"/>
      <c r="H146" s="97"/>
      <c r="I146" s="97"/>
      <c r="J146" s="97"/>
      <c r="K146" s="97"/>
    </row>
    <row r="147" spans="1:11" ht="18" customHeight="1">
      <c r="A147" s="97" t="s">
        <v>104</v>
      </c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</row>
    <row r="148" spans="1:11" ht="14.3" customHeight="1">
      <c r="A148" s="101" t="s">
        <v>165</v>
      </c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 spans="1:11" ht="14.3" customHeight="1">
      <c r="A149" s="97" t="s">
        <v>166</v>
      </c>
      <c r="B149" s="97"/>
      <c r="C149" s="97"/>
      <c r="D149" s="97"/>
      <c r="E149" s="97"/>
      <c r="F149" s="97"/>
      <c r="G149" s="97"/>
      <c r="H149" s="97"/>
      <c r="I149" s="97"/>
      <c r="J149" s="97"/>
      <c r="K149" s="97"/>
    </row>
    <row r="150" spans="1:11" ht="14.3" customHeight="1">
      <c r="A150" s="97" t="s">
        <v>167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</row>
    <row r="151" spans="1:11" ht="21.05" customHeight="1">
      <c r="A151" s="97" t="s">
        <v>168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</row>
    <row r="153" spans="1:11" ht="15.65" customHeight="1">
      <c r="B153" s="12" t="s">
        <v>109</v>
      </c>
      <c r="C153" s="8"/>
      <c r="D153" s="8"/>
      <c r="E153" s="98" t="s">
        <v>115</v>
      </c>
      <c r="F153" s="98"/>
      <c r="G153" s="98"/>
    </row>
  </sheetData>
  <mergeCells count="73">
    <mergeCell ref="A151:K151"/>
    <mergeCell ref="E153:G153"/>
    <mergeCell ref="A145:K145"/>
    <mergeCell ref="A146:K146"/>
    <mergeCell ref="A147:K147"/>
    <mergeCell ref="A148:K148"/>
    <mergeCell ref="A149:K149"/>
    <mergeCell ref="A150:K150"/>
    <mergeCell ref="A141:H141"/>
    <mergeCell ref="A85:K85"/>
    <mergeCell ref="A103:K103"/>
    <mergeCell ref="A104:K104"/>
    <mergeCell ref="A121:K121"/>
    <mergeCell ref="A122:K122"/>
    <mergeCell ref="A123:K123"/>
    <mergeCell ref="A124:K124"/>
    <mergeCell ref="A126:K126"/>
    <mergeCell ref="A135:H135"/>
    <mergeCell ref="A137:H137"/>
    <mergeCell ref="A138:H138"/>
    <mergeCell ref="A84:K84"/>
    <mergeCell ref="A75:K75"/>
    <mergeCell ref="A76:K76"/>
    <mergeCell ref="A77:K77"/>
    <mergeCell ref="A78:K78"/>
    <mergeCell ref="A79:K79"/>
    <mergeCell ref="A80:K80"/>
    <mergeCell ref="A81:A82"/>
    <mergeCell ref="B81:B82"/>
    <mergeCell ref="C81:E81"/>
    <mergeCell ref="F81:H81"/>
    <mergeCell ref="I81:K81"/>
    <mergeCell ref="C71:E71"/>
    <mergeCell ref="F71:H71"/>
    <mergeCell ref="I71:K71"/>
    <mergeCell ref="C56:E56"/>
    <mergeCell ref="F56:H56"/>
    <mergeCell ref="I56:K56"/>
    <mergeCell ref="A60:K60"/>
    <mergeCell ref="C61:E61"/>
    <mergeCell ref="F61:H61"/>
    <mergeCell ref="I61:K61"/>
    <mergeCell ref="A65:K65"/>
    <mergeCell ref="C66:E66"/>
    <mergeCell ref="F66:H66"/>
    <mergeCell ref="I66:K66"/>
    <mergeCell ref="A70:K70"/>
    <mergeCell ref="A17:K17"/>
    <mergeCell ref="A33:K33"/>
    <mergeCell ref="A39:E39"/>
    <mergeCell ref="A46:E46"/>
    <mergeCell ref="A52:K52"/>
    <mergeCell ref="A54:A55"/>
    <mergeCell ref="B54:B55"/>
    <mergeCell ref="C54:E54"/>
    <mergeCell ref="F54:H54"/>
    <mergeCell ref="I54:K54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2020-05-29T06:42:48Z</dcterms:modified>
</cp:coreProperties>
</file>